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codeName="ThisWorkbook" defaultThemeVersion="124226"/>
  <mc:AlternateContent xmlns:mc="http://schemas.openxmlformats.org/markup-compatibility/2006">
    <mc:Choice Requires="x15">
      <x15ac:absPath xmlns:x15ac="http://schemas.microsoft.com/office/spreadsheetml/2010/11/ac" url="D:\ENDES 2026\Elaboración de Publicaciones 2025\1. Informe Principal\1. Cuadros Finales\Cap. 7\"/>
    </mc:Choice>
  </mc:AlternateContent>
  <xr:revisionPtr revIDLastSave="0" documentId="13_ncr:1_{BE71A0F8-B8D9-4EE0-97BA-FB6FFBE96F8C}" xr6:coauthVersionLast="47" xr6:coauthVersionMax="47" xr10:uidLastSave="{00000000-0000-0000-0000-000000000000}"/>
  <bookViews>
    <workbookView xWindow="-110" yWindow="-110" windowWidth="38620" windowHeight="21100" tabRatio="647" xr2:uid="{00000000-000D-0000-FFFF-FFFF00000000}"/>
  </bookViews>
  <sheets>
    <sheet name="7.1 " sheetId="51" r:id="rId1"/>
    <sheet name="7.2" sheetId="49" r:id="rId2"/>
    <sheet name="7.3" sheetId="44" r:id="rId3"/>
    <sheet name="7.4" sheetId="39" r:id="rId4"/>
    <sheet name="7.5" sheetId="47" r:id="rId5"/>
    <sheet name="7.6" sheetId="46" r:id="rId6"/>
  </sheets>
  <definedNames>
    <definedName name="_xlnm.Print_Area" localSheetId="3">'7.4'!$A$1:$S$20</definedName>
    <definedName name="tabla1" localSheetId="1">#REF!</definedName>
    <definedName name="tabla1" localSheetId="2">#REF!</definedName>
    <definedName name="tabla1" localSheetId="4">#REF!</definedName>
    <definedName name="tabla1" localSheetId="5">#REF!</definedName>
    <definedName name="tabla1">#REF!</definedName>
    <definedName name="tabla2" localSheetId="1">#REF!</definedName>
    <definedName name="tabla2" localSheetId="2">#REF!</definedName>
    <definedName name="tabla2" localSheetId="4">#REF!</definedName>
    <definedName name="tabla2" localSheetId="5">#REF!</definedName>
    <definedName name="tabla2">#REF!</definedName>
    <definedName name="tabla3" localSheetId="1">#REF!</definedName>
    <definedName name="tabla3" localSheetId="2">#REF!</definedName>
    <definedName name="tabla3" localSheetId="4">#REF!</definedName>
    <definedName name="tabla3" localSheetId="5">#REF!</definedName>
    <definedName name="tabla3">#REF!</definedName>
    <definedName name="tabla4" localSheetId="1">#REF!</definedName>
    <definedName name="tabla4" localSheetId="2">#REF!</definedName>
    <definedName name="tabla4" localSheetId="4">#REF!</definedName>
    <definedName name="tabla4" localSheetId="5">#REF!</definedName>
    <definedName name="tabla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4" i="51" l="1"/>
  <c r="Z35" i="51"/>
  <c r="Z33" i="51"/>
  <c r="Z28" i="51"/>
  <c r="Z29" i="51"/>
  <c r="Z27" i="51"/>
  <c r="Z22" i="51"/>
  <c r="Z23" i="51"/>
  <c r="Z21" i="51"/>
  <c r="Z16" i="51"/>
  <c r="Z17" i="51"/>
  <c r="Z15" i="51"/>
  <c r="Z10" i="51"/>
  <c r="Z11" i="51"/>
  <c r="Z9" i="51"/>
</calcChain>
</file>

<file path=xl/sharedStrings.xml><?xml version="1.0" encoding="utf-8"?>
<sst xmlns="http://schemas.openxmlformats.org/spreadsheetml/2006/main" count="543" uniqueCount="166">
  <si>
    <t xml:space="preserve"> </t>
  </si>
  <si>
    <t>0-4</t>
  </si>
  <si>
    <t>Educación de la madre</t>
  </si>
  <si>
    <t>Quintil de riqueza</t>
  </si>
  <si>
    <t>Total</t>
  </si>
  <si>
    <t>Sexo del niño</t>
  </si>
  <si>
    <t xml:space="preserve">Hombre </t>
  </si>
  <si>
    <t xml:space="preserve">Mujer </t>
  </si>
  <si>
    <t>Edad de la madre al nacimiento</t>
  </si>
  <si>
    <t xml:space="preserve">&lt;20 </t>
  </si>
  <si>
    <t xml:space="preserve">20-29 </t>
  </si>
  <si>
    <t xml:space="preserve">30-39 </t>
  </si>
  <si>
    <t xml:space="preserve">40-49 </t>
  </si>
  <si>
    <t>Orden de nacimiento</t>
  </si>
  <si>
    <t xml:space="preserve">2 años </t>
  </si>
  <si>
    <t xml:space="preserve">3 años </t>
  </si>
  <si>
    <t>5-9</t>
  </si>
  <si>
    <t>10-14</t>
  </si>
  <si>
    <t>2-3</t>
  </si>
  <si>
    <t>4-6</t>
  </si>
  <si>
    <t>Área de residencia</t>
  </si>
  <si>
    <t xml:space="preserve">  Urbana </t>
  </si>
  <si>
    <t xml:space="preserve">  Rural </t>
  </si>
  <si>
    <t>Región natural</t>
  </si>
  <si>
    <t xml:space="preserve">  Sierra </t>
  </si>
  <si>
    <t xml:space="preserve">  Selva </t>
  </si>
  <si>
    <t xml:space="preserve">  Sin educación </t>
  </si>
  <si>
    <t xml:space="preserve">  Primaria </t>
  </si>
  <si>
    <t xml:space="preserve">  Secundaria </t>
  </si>
  <si>
    <t xml:space="preserve">  Superior </t>
  </si>
  <si>
    <t>Superior</t>
  </si>
  <si>
    <t xml:space="preserve">&lt;2 </t>
  </si>
  <si>
    <t>Edad de la madre</t>
  </si>
  <si>
    <t>al nacimiento</t>
  </si>
  <si>
    <t xml:space="preserve">  &lt;20 </t>
  </si>
  <si>
    <t xml:space="preserve">  20-29 </t>
  </si>
  <si>
    <t xml:space="preserve">  30-39 </t>
  </si>
  <si>
    <t xml:space="preserve">  40-49 </t>
  </si>
  <si>
    <t>Intervalo con el embarazo</t>
  </si>
  <si>
    <t>previo en meses</t>
  </si>
  <si>
    <t xml:space="preserve">  Primer embarazo </t>
  </si>
  <si>
    <t xml:space="preserve">  &lt;15 </t>
  </si>
  <si>
    <t xml:space="preserve">  15-26 </t>
  </si>
  <si>
    <t xml:space="preserve">  27-38 </t>
  </si>
  <si>
    <t xml:space="preserve">  39+ </t>
  </si>
  <si>
    <t>Fecha
central 1/</t>
  </si>
  <si>
    <t>Intervalo con nacimiento 
previo</t>
  </si>
  <si>
    <t xml:space="preserve">  Quintil inferior</t>
  </si>
  <si>
    <t xml:space="preserve">  Segundo quintil</t>
  </si>
  <si>
    <t xml:space="preserve">  Quintil intermedio</t>
  </si>
  <si>
    <t xml:space="preserve">  Cuarto quintil</t>
  </si>
  <si>
    <t xml:space="preserve">  Quintil superior</t>
  </si>
  <si>
    <t xml:space="preserve">4 y más años </t>
  </si>
  <si>
    <t>Categorías de riesgo  1/</t>
  </si>
  <si>
    <t>En ninguna categoría de riesgo</t>
  </si>
  <si>
    <t>Categorías de riesgo inevitable</t>
  </si>
  <si>
    <t xml:space="preserve">Nacimientos de orden 1 entre las edades 18 a 34 </t>
  </si>
  <si>
    <t>En una categoría de riesgo evitable</t>
  </si>
  <si>
    <t xml:space="preserve">Madre menor de 18 años </t>
  </si>
  <si>
    <t xml:space="preserve">Madre mayor de 34 años </t>
  </si>
  <si>
    <t xml:space="preserve">Intervalo de nacimiento &lt; 24 meses </t>
  </si>
  <si>
    <t xml:space="preserve">Orden de nacimiento mayor de 3 </t>
  </si>
  <si>
    <t>En varias categorías de riesgo elevado</t>
  </si>
  <si>
    <t xml:space="preserve">Edad &gt;34 &amp; intervalo &lt;24 meses </t>
  </si>
  <si>
    <t xml:space="preserve">Edad &gt;34 &amp; orden de nacimiento &gt;3 </t>
  </si>
  <si>
    <t xml:space="preserve">Edad &gt;34 &amp; intervalo &lt;24 meses &amp; orden de nacimiento &gt;3 </t>
  </si>
  <si>
    <t xml:space="preserve">Intervalo &lt;24 meses &amp; orden de nacimiento &gt;3 </t>
  </si>
  <si>
    <t xml:space="preserve">En alguna categoría de riesgo evitable </t>
  </si>
  <si>
    <t xml:space="preserve">CUADRO Nº 7.1 </t>
  </si>
  <si>
    <t>Característica seleccionada</t>
  </si>
  <si>
    <t>CUADRO Nº 7.2</t>
  </si>
  <si>
    <t xml:space="preserve">CUADRO Nº 7.4 </t>
  </si>
  <si>
    <t>7 y más</t>
  </si>
  <si>
    <t>CUADRO Nº 7.5</t>
  </si>
  <si>
    <t>Fuente: Instituto Nacional de Estadística e Informática - Encuesta Demográfica y de Salud Familiar.</t>
  </si>
  <si>
    <t xml:space="preserve">Tasa de Mortalidad Neonatal </t>
  </si>
  <si>
    <t>Tasa de Mortalidad Infantil</t>
  </si>
  <si>
    <t>Tasa de Mortalidad en la Niñez</t>
  </si>
  <si>
    <t>Intervalo de confianza al 95%</t>
  </si>
  <si>
    <t>Coeficiente de Variación</t>
  </si>
  <si>
    <t>Inferior</t>
  </si>
  <si>
    <r>
      <rPr>
        <b/>
        <sz val="8"/>
        <color theme="1"/>
        <rFont val="Arial Narrow"/>
        <family val="2"/>
      </rPr>
      <t>Grupo 1</t>
    </r>
    <r>
      <rPr>
        <sz val="8"/>
        <color theme="1"/>
        <rFont val="Arial Narrow"/>
        <family val="2"/>
      </rPr>
      <t xml:space="preserve">
Amazonas, Apurímac, Ayacucho, Cusco, Huancavelica, Puno, Ucayali</t>
    </r>
  </si>
  <si>
    <r>
      <rPr>
        <b/>
        <sz val="8"/>
        <color theme="1"/>
        <rFont val="Arial Narrow"/>
        <family val="2"/>
      </rPr>
      <t>Grupo 2</t>
    </r>
    <r>
      <rPr>
        <sz val="8"/>
        <color theme="1"/>
        <rFont val="Arial Narrow"/>
        <family val="2"/>
      </rPr>
      <t xml:space="preserve">
Huánuco, Junín, Loreto, Pasco, San Martín</t>
    </r>
  </si>
  <si>
    <r>
      <rPr>
        <b/>
        <sz val="8"/>
        <color theme="1"/>
        <rFont val="Arial Narrow"/>
        <family val="2"/>
      </rPr>
      <t>Grupo 3</t>
    </r>
    <r>
      <rPr>
        <sz val="8"/>
        <color theme="1"/>
        <rFont val="Arial Narrow"/>
        <family val="2"/>
      </rPr>
      <t xml:space="preserve">
Áncash, Cajamarca, Madre de Dios, Piura, Tacna, Tumbes</t>
    </r>
  </si>
  <si>
    <t>Periodo</t>
  </si>
  <si>
    <t>Nota:</t>
  </si>
  <si>
    <t>2/ Calculada como la diferencia entre la tasa de mortalidad infantil y la mortalidad neonatal.</t>
  </si>
  <si>
    <t>(1q0): Probabilidad de morir durante el primer año de vida.</t>
  </si>
  <si>
    <t>(4q1): Probabilidad condicional de morir entre el primero y quinto aniversario.</t>
  </si>
  <si>
    <t>(5q0): Probabilidad de morir antes de cumplir cinco años.</t>
  </si>
  <si>
    <t>Grupo de departamento</t>
  </si>
  <si>
    <t>2/ Muertes neonatales tempranas son aquéllas que ocurren durante los primeros siete días (0-6 días completos), entre niñas y niños nacidos vivos.</t>
  </si>
  <si>
    <t>3/ La suma del número de mortinatos y muertes neonatales tempranas dividida por el número de embarazos de siete o más meses de duración.</t>
  </si>
  <si>
    <t>1/ Mortinatos: muertes fetales en embarazos de 7 ó más meses de duración.</t>
  </si>
  <si>
    <t>Edad &lt;18 &amp; intervalo de nacimiento &lt;24 meses 2/</t>
  </si>
  <si>
    <t>(MN): Probabilidad de morir durante el primer mes de vida.</t>
  </si>
  <si>
    <t xml:space="preserve">Mujeres de 15 a 49 años de edad. </t>
  </si>
  <si>
    <t xml:space="preserve">  Costa </t>
  </si>
  <si>
    <t>na</t>
  </si>
  <si>
    <t xml:space="preserve">1/ Como el trabajo de campo se realizó entre el 03 de enero y 22 de diciembre de 2021 y el 11 de enero y 31 de diciembre de 2022, las tasas para el periodo 0 a 4 años antes de la encuesta tiene como fecha central: julio 2019.  En forma similar para los otros períodos. </t>
  </si>
  <si>
    <t>Valor estimado</t>
  </si>
  <si>
    <t>Coeficiente de variación</t>
  </si>
  <si>
    <t>Total de casos ponderados</t>
  </si>
  <si>
    <t>Mujeres de 15 a 49 años de edad.</t>
  </si>
  <si>
    <t>Ponderado: Resultados que recomponen la estructura poblacional.</t>
  </si>
  <si>
    <t>Sin ponderar: Número de mujeres y/o niños entrevistadas(os) en campo.</t>
  </si>
  <si>
    <t>Mortalidad neonatal (MN)</t>
  </si>
  <si>
    <t>Mortalidad infantil (1q0)</t>
  </si>
  <si>
    <t>Post- infantil (4q1)</t>
  </si>
  <si>
    <t>En la niñez (5q0)</t>
  </si>
  <si>
    <t>Post- neonatal (MPN) 1/</t>
  </si>
  <si>
    <t>1/ Calculada como la diferencia entre la tasa de mortalidad infantil y la mortalidad neonatal.</t>
  </si>
  <si>
    <t>CUADRO Nº 7.3</t>
  </si>
  <si>
    <t>Total de casos
sin ponderar</t>
  </si>
  <si>
    <t>CUADRO Nº 7.6</t>
  </si>
  <si>
    <t>(Distribución Porcentual)</t>
  </si>
  <si>
    <t>La tasa de riesgo es la razón de la proporción de muertes de nacimientos que están en categoría de riesgo entre la proporción de muertes de nacimientos que no están en ninguna categoría de riesgo.</t>
  </si>
  <si>
    <t>na = No aplicable.</t>
  </si>
  <si>
    <t>1/ Las mujeres son clasificadas en categorías de riesgo según el estado que tendrían al momento del nacimiento del hijo si fueran a concebir al momento de la encuesta: edad actual menos de 17 años y 3 meses, mayor de 34 años y 3 meses, el nacimiento anterior ocurrió hace menos de 15 meses; o, el último nacimiento fue de orden 3 ó más.</t>
  </si>
  <si>
    <t>2/ Incluye la categoría &lt;18 años de edad y orden de nacimiento &gt;3.</t>
  </si>
  <si>
    <t>a/ Incluye mujeres esterilizadas.</t>
  </si>
  <si>
    <t>Porcentaje de nacimientos</t>
  </si>
  <si>
    <t>Razón de riesgo</t>
  </si>
  <si>
    <t>Porcentaje de mujeres actualmente unidas</t>
  </si>
  <si>
    <t>Nacimientos en los 5 años anteriores a la encuesta</t>
  </si>
  <si>
    <t>2020-2021</t>
  </si>
  <si>
    <t>2021 - 2022</t>
  </si>
  <si>
    <t>2021-2022 / 2020-2021</t>
  </si>
  <si>
    <t>Número de mortinatos 1/</t>
  </si>
  <si>
    <t>Número de muertes neonatales tempranas 2/</t>
  </si>
  <si>
    <t>Tasa de mortalidad perinatal 3/</t>
  </si>
  <si>
    <t>Número de embarazos de 7 o más meses de duración</t>
  </si>
  <si>
    <t>Diferencia</t>
  </si>
  <si>
    <t>Desviación Estándar</t>
  </si>
  <si>
    <t>Valor
estimado</t>
  </si>
  <si>
    <t>Valor 
estimado</t>
  </si>
  <si>
    <t>Valor
 estimado</t>
  </si>
  <si>
    <r>
      <rPr>
        <b/>
        <sz val="8"/>
        <color theme="1"/>
        <rFont val="Arial Narrow"/>
        <family val="2"/>
      </rPr>
      <t>Grupo 4</t>
    </r>
    <r>
      <rPr>
        <sz val="8"/>
        <color theme="1"/>
        <rFont val="Arial Narrow"/>
        <family val="2"/>
      </rPr>
      <t xml:space="preserve">
Arequipa, Ica, La Libertad, Lambayeque, Lima 1/, Moquegua, Provincia Constitucional del Callao</t>
    </r>
  </si>
  <si>
    <t>1/ Comprende  Lima Metropolitana (comprende los 43 distritos que la conforman) y Departamento de Lima (comprende las provincias: Barranca, Cajatambo, Canta, Cañete, Huaral, Huarochirí, Huaura, Oyón y Yauyos).</t>
  </si>
  <si>
    <t>MORTALIDAD NEONATAL (MN)</t>
  </si>
  <si>
    <t>POST-NEONATAL (MPN) 2/</t>
  </si>
  <si>
    <t>MORTALIDAD INFANTIL (1q0)</t>
  </si>
  <si>
    <t>2022 - 2023</t>
  </si>
  <si>
    <t>2023-2022 / 2021-2022</t>
  </si>
  <si>
    <t>POST-INFANTL (4q1)</t>
  </si>
  <si>
    <t>EN LA NIÑEZ (5q0)</t>
  </si>
  <si>
    <t>POST-NEONATAL (MPN) 1/</t>
  </si>
  <si>
    <t>2021-2022</t>
  </si>
  <si>
    <t>2022-2023</t>
  </si>
  <si>
    <t>Las diferencias han sido consideradas con todos los decimales y redondeadas.</t>
  </si>
  <si>
    <t>2023 - 2024</t>
  </si>
  <si>
    <t>2024-2023 / 2022-2023</t>
  </si>
  <si>
    <t>2023-2024</t>
  </si>
  <si>
    <t>A partir del año 2022 - 2023, en la Mortalidad Perinatal se realizón una revisión del indicador y se actualizó para el calculo el número casos de embarazo de 7 o más meses de duración.</t>
  </si>
  <si>
    <t>Los estimadores con coeficientes de variación mayor al 15,0% hasta el 49,9% se muestran entre paréntesis ( ) siendo considerados como referenciales y aquellos cuyo coeficiente es del 50,0% en adelante no se muestran (¬).</t>
  </si>
  <si>
    <t>2024 - 2025</t>
  </si>
  <si>
    <t>2023-2024 / 2023-2024</t>
  </si>
  <si>
    <t>2024-2025</t>
  </si>
  <si>
    <t>PERÚ: MORTALIDAD NEONATAL, INFANTIL Y EN LA NIÑEZ PARA LOS DIEZ AÑOS ANTERIORES A LA ENCUESTA, (FECHA CENTRAL FEBRERO 2020)
SEGÚN GRUPO DE DEPARTAMENTO 2024 - 2025</t>
  </si>
  <si>
    <t>PERÚ: MORTALIDAD NEONATAL, POST-NEONATAL, INFANTIL, POST-INFANTIL Y EN LA NIÑEZ, SEGÚN PERIODOS DE CINCO AÑOS 
ANTERIORES A LA ENCUESTA,  2021 - 2022, 2022 - 2023, 2023 - 2024 Y 2024 - 2025</t>
  </si>
  <si>
    <t>PERÚ: MORTALIDAD NEONATAL, POST-NEONATAL, INFANTIL, POST-INFANTIL Y EN LA NIÑEZ PARA LOS DIEZ AÑOS ANTERIORES A LA ENCUESTA (FECHA CENTRAL FEBRERO 2020), 
SEGÚN CARACTERÍSTICA DEMOGRÁFICA SELECCIONADA,  2021 - 2022, 2022 - 2023, 2023 - 2024 Y 2024 - 2025</t>
  </si>
  <si>
    <t>PERÚ: NÚMERO DE MORTINATOS, MUERTES NEONATALES TEMPRANAS Y TASA DE MORTALIDAD PERINATAL PARA EL PERÍODO DE CINCO AÑOS ANTES DE LA ENCUESTA  (FECHA CENTRAL JULIO 2022), 
SEGÚN CARACTERÍSTICA SELECCIONADA, 2021 - 2022, 2022 - 2023, 2023 - 2024 Y 2024 - 2025</t>
  </si>
  <si>
    <t>1/ Como el trabajo de campo se realizó entre el 16 de enero y 31 de diciembre de 2024 y el 10 de enero y 21 de diciembre de 2025, retomando el recojo de información entre la última semana de enero al 03 de marzo del 2026, las tasas para el periodo 0 a 4 años antes de la encuesta tiene como fecha central: julio 2022. En forma similar para los otros períodos.</t>
  </si>
  <si>
    <t>2025-2024 /
 2023-2024</t>
  </si>
  <si>
    <t>PERÚ: MORTALIDAD NEONATAL, POST-NEONATAL, INFANTIL, POST-INFANTIL Y EN LA NIÑEZ PARA LOS DIEZ AÑOS ANTERIORES A LA ENCUESTA
 (FECHA CENTRAL FEBRERO 2020), SEGÚN CARACTERÍSTICA SELECCIONADA,  2021 - 2022, 2022 - 2023, 2023 - 2024 Y 2024 - 2025</t>
  </si>
  <si>
    <t>PERÚ: NACIMIENTOS EN LOS ÚLTIMOS CINCO AÑOS ANTERIORES A LA ENCUESTA Y  MUJERES DE 15 A 49 AÑOS DE EDAD ACTUALMENTE UNIDAS, SEGÚN CATEGORÍA DE RIESGO DE MUERTE, 
2021 - 2022, 2022 - 2023, 2023 - 2024 Y 2024 - 2025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</si>
</sst>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0"/>
    <numFmt numFmtId="166" formatCode="\(#\)"/>
    <numFmt numFmtId="167" formatCode="\(0\)"/>
    <numFmt numFmtId="168" formatCode="###\ ###"/>
    <numFmt numFmtId="169" formatCode="\(\¬\)"/>
  </numFmts>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theme="1"/>
      <name val="Arial Narrow"/>
      <family val="2"/>
    </font>
    <font>
      <b/>
      <sz val="9"/>
      <color theme="1"/>
      <name val="Arial Narrow"/>
      <family val="2"/>
    </font>
    <font>
      <sz val="8"/>
      <color theme="1"/>
      <name val="Arial Narrow"/>
      <family val="2"/>
    </font>
    <font>
      <b/>
      <sz val="8"/>
      <color theme="1"/>
      <name val="Arial Narrow"/>
      <family val="2"/>
    </font>
    <font>
      <sz val="8"/>
      <name val="Arial Narrow"/>
      <family val="2"/>
    </font>
    <font>
      <b/>
      <sz val="8"/>
      <color rgb="FFFF0000"/>
      <name val="Arial Narrow"/>
      <family val="2"/>
    </font>
    <font>
      <sz val="8"/>
      <color theme="1"/>
      <name val="Calibri"/>
      <family val="2"/>
    </font>
    <font>
      <b/>
      <sz val="8"/>
      <name val="Arial Narrow"/>
      <family val="2"/>
    </font>
    <font>
      <b/>
      <sz val="9"/>
      <name val="Arial Narrow"/>
      <family val="2"/>
    </font>
    <font>
      <sz val="9"/>
      <name val="Arial Narrow"/>
      <family val="2"/>
    </font>
    <font>
      <sz val="10"/>
      <name val="Arial Narrow"/>
      <family val="2"/>
    </font>
    <font>
      <sz val="7"/>
      <name val="Arial Narrow"/>
      <family val="2"/>
    </font>
  </fonts>
  <fills count="6">
    <fill>
      <patternFill patternType="none"/>
    </fill>
    <fill>
      <patternFill patternType="gray125"/>
    </fill>
    <fill>
      <patternFill patternType="solid">
        <fgColor theme="0"/>
        <bgColor indexed="64"/>
      </patternFill>
    </fill>
    <fill>
      <patternFill patternType="solid">
        <fgColor rgb="FFFFD1E8"/>
        <bgColor indexed="64"/>
      </patternFill>
    </fill>
    <fill>
      <patternFill patternType="solid">
        <fgColor rgb="FFFFFF00"/>
        <bgColor indexed="64"/>
      </patternFill>
    </fill>
    <fill>
      <patternFill patternType="solid">
        <fgColor rgb="FFFDE9F1"/>
        <bgColor indexed="64"/>
      </patternFill>
    </fill>
  </fills>
  <borders count="11">
    <border>
      <left/>
      <right/>
      <top/>
      <bottom/>
      <diagonal/>
    </border>
    <border>
      <left/>
      <right style="medium">
        <color rgb="FFFF6499"/>
      </right>
      <top/>
      <bottom/>
      <diagonal/>
    </border>
    <border>
      <left/>
      <right style="medium">
        <color rgb="FFFF6499"/>
      </right>
      <top/>
      <bottom style="thin">
        <color rgb="FFFF6499"/>
      </bottom>
      <diagonal/>
    </border>
    <border>
      <left style="medium">
        <color rgb="FFFF6499"/>
      </left>
      <right/>
      <top style="thin">
        <color rgb="FFFF6499"/>
      </top>
      <bottom style="thin">
        <color rgb="FFFF6499"/>
      </bottom>
      <diagonal/>
    </border>
    <border>
      <left/>
      <right/>
      <top style="thin">
        <color rgb="FFFF6499"/>
      </top>
      <bottom style="thin">
        <color rgb="FFFF6499"/>
      </bottom>
      <diagonal/>
    </border>
    <border>
      <left style="medium">
        <color rgb="FFFF6499"/>
      </left>
      <right/>
      <top/>
      <bottom style="thin">
        <color rgb="FFFF6499"/>
      </bottom>
      <diagonal/>
    </border>
    <border>
      <left/>
      <right/>
      <top/>
      <bottom style="thin">
        <color rgb="FFFF6499"/>
      </bottom>
      <diagonal/>
    </border>
    <border>
      <left/>
      <right style="medium">
        <color rgb="FFFF6499"/>
      </right>
      <top style="thin">
        <color rgb="FFFF6499"/>
      </top>
      <bottom/>
      <diagonal/>
    </border>
    <border>
      <left/>
      <right/>
      <top style="thin">
        <color rgb="FFFF6499"/>
      </top>
      <bottom/>
      <diagonal/>
    </border>
    <border>
      <left style="medium">
        <color rgb="FFFF6499"/>
      </left>
      <right/>
      <top/>
      <bottom/>
      <diagonal/>
    </border>
    <border>
      <left/>
      <right style="medium">
        <color rgb="FFFF6499"/>
      </right>
      <top style="thin">
        <color rgb="FFFF6499"/>
      </top>
      <bottom style="thin">
        <color indexed="64"/>
      </bottom>
      <diagonal/>
    </border>
  </borders>
  <cellStyleXfs count="19">
    <xf numFmtId="0" fontId="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xf numFmtId="0" fontId="9" fillId="0" borderId="0"/>
  </cellStyleXfs>
  <cellXfs count="249">
    <xf numFmtId="0" fontId="0" fillId="0" borderId="0" xfId="0"/>
    <xf numFmtId="0" fontId="12" fillId="2" borderId="0" xfId="0" applyFont="1" applyFill="1" applyAlignment="1">
      <alignment vertical="center"/>
    </xf>
    <xf numFmtId="0" fontId="12" fillId="2" borderId="1" xfId="0" applyFont="1" applyFill="1" applyBorder="1" applyAlignment="1">
      <alignment horizontal="left" vertical="center" wrapText="1" indent="1"/>
    </xf>
    <xf numFmtId="49" fontId="12" fillId="2" borderId="1" xfId="0" applyNumberFormat="1" applyFont="1" applyFill="1" applyBorder="1" applyAlignment="1">
      <alignment horizontal="left" vertical="center" wrapText="1" indent="1"/>
    </xf>
    <xf numFmtId="0" fontId="12" fillId="2" borderId="1" xfId="0" applyFont="1" applyFill="1" applyBorder="1" applyAlignment="1">
      <alignment vertical="center" wrapText="1"/>
    </xf>
    <xf numFmtId="0" fontId="13" fillId="2" borderId="1" xfId="0" applyFont="1" applyFill="1" applyBorder="1" applyAlignment="1">
      <alignment horizontal="left" vertical="center"/>
    </xf>
    <xf numFmtId="0" fontId="12" fillId="2" borderId="1" xfId="0" applyFont="1" applyFill="1" applyBorder="1" applyAlignment="1">
      <alignment horizontal="left" vertical="center" indent="1"/>
    </xf>
    <xf numFmtId="0" fontId="12" fillId="2" borderId="1" xfId="0" applyFont="1" applyFill="1" applyBorder="1" applyAlignment="1">
      <alignment horizontal="left" vertical="center"/>
    </xf>
    <xf numFmtId="0" fontId="13" fillId="2" borderId="1" xfId="0" applyFont="1" applyFill="1" applyBorder="1" applyAlignment="1">
      <alignment horizontal="left" vertical="center" wrapText="1"/>
    </xf>
    <xf numFmtId="49" fontId="12" fillId="2" borderId="1" xfId="0" applyNumberFormat="1" applyFont="1" applyFill="1" applyBorder="1" applyAlignment="1">
      <alignment horizontal="left" vertical="center" indent="1"/>
    </xf>
    <xf numFmtId="0" fontId="12" fillId="2" borderId="1" xfId="11" applyFont="1" applyFill="1" applyBorder="1" applyAlignment="1">
      <alignment horizontal="left" vertical="center" wrapText="1"/>
    </xf>
    <xf numFmtId="0" fontId="12" fillId="2" borderId="1" xfId="11" applyFont="1" applyFill="1" applyBorder="1" applyAlignment="1">
      <alignment vertical="center" wrapText="1"/>
    </xf>
    <xf numFmtId="0" fontId="12" fillId="2" borderId="2" xfId="11" applyFont="1" applyFill="1" applyBorder="1"/>
    <xf numFmtId="0" fontId="13" fillId="2" borderId="1" xfId="0" applyFont="1" applyFill="1" applyBorder="1" applyAlignment="1">
      <alignment vertical="center" wrapText="1"/>
    </xf>
    <xf numFmtId="0" fontId="12" fillId="2" borderId="6" xfId="11" applyFont="1" applyFill="1" applyBorder="1"/>
    <xf numFmtId="0" fontId="13" fillId="3" borderId="6" xfId="11" applyFont="1" applyFill="1" applyBorder="1" applyAlignment="1">
      <alignment horizontal="right" vertical="center"/>
    </xf>
    <xf numFmtId="0" fontId="15" fillId="2" borderId="0" xfId="0" applyFont="1" applyFill="1" applyAlignment="1">
      <alignment vertical="center"/>
    </xf>
    <xf numFmtId="0" fontId="16" fillId="2" borderId="0" xfId="11" applyFont="1" applyFill="1"/>
    <xf numFmtId="0" fontId="10" fillId="2" borderId="0" xfId="11" applyFont="1" applyFill="1"/>
    <xf numFmtId="165" fontId="12" fillId="2" borderId="0" xfId="11" applyNumberFormat="1" applyFont="1" applyFill="1" applyAlignment="1">
      <alignment horizontal="right" vertical="center" indent="1"/>
    </xf>
    <xf numFmtId="0" fontId="13" fillId="3" borderId="0" xfId="11" applyFont="1" applyFill="1" applyAlignment="1">
      <alignment horizontal="right" vertical="center" wrapText="1"/>
    </xf>
    <xf numFmtId="0" fontId="13" fillId="3" borderId="6" xfId="11" applyFont="1" applyFill="1" applyBorder="1" applyAlignment="1">
      <alignment horizontal="right" vertical="center" wrapText="1"/>
    </xf>
    <xf numFmtId="0" fontId="13" fillId="3" borderId="8" xfId="11" applyFont="1" applyFill="1" applyBorder="1" applyAlignment="1">
      <alignment horizontal="right" vertical="center"/>
    </xf>
    <xf numFmtId="0" fontId="11" fillId="2" borderId="0" xfId="11" applyFont="1" applyFill="1" applyAlignment="1">
      <alignment horizontal="center" vertical="center" wrapText="1"/>
    </xf>
    <xf numFmtId="164" fontId="12" fillId="2" borderId="0" xfId="0" quotePrefix="1" applyNumberFormat="1" applyFont="1" applyFill="1" applyAlignment="1">
      <alignment horizontal="right" vertical="center" wrapText="1"/>
    </xf>
    <xf numFmtId="0" fontId="12" fillId="2" borderId="0" xfId="11" applyFont="1" applyFill="1"/>
    <xf numFmtId="0" fontId="18" fillId="2" borderId="0" xfId="0" applyFont="1" applyFill="1" applyAlignment="1">
      <alignment horizontal="center" vertical="center" wrapText="1"/>
    </xf>
    <xf numFmtId="0" fontId="19" fillId="2" borderId="0" xfId="0" applyFont="1" applyFill="1" applyAlignment="1">
      <alignment horizontal="center" vertical="center" wrapText="1"/>
    </xf>
    <xf numFmtId="0" fontId="18" fillId="3" borderId="8" xfId="0" applyFont="1" applyFill="1" applyBorder="1" applyAlignment="1">
      <alignment vertical="center" wrapText="1"/>
    </xf>
    <xf numFmtId="0" fontId="17" fillId="3" borderId="0" xfId="15" applyFont="1" applyFill="1" applyAlignment="1">
      <alignment horizontal="center" vertical="center" wrapText="1"/>
    </xf>
    <xf numFmtId="0" fontId="18" fillId="3" borderId="0" xfId="0" applyFont="1" applyFill="1" applyAlignment="1">
      <alignment vertical="center" wrapText="1"/>
    </xf>
    <xf numFmtId="0" fontId="17" fillId="3" borderId="6" xfId="15" applyFont="1" applyFill="1" applyBorder="1" applyAlignment="1">
      <alignment horizontal="center" vertical="center" wrapText="1"/>
    </xf>
    <xf numFmtId="0" fontId="19" fillId="3" borderId="6" xfId="0" applyFont="1" applyFill="1" applyBorder="1" applyAlignment="1">
      <alignment vertical="center"/>
    </xf>
    <xf numFmtId="0" fontId="18" fillId="2" borderId="1" xfId="0" applyFont="1" applyFill="1" applyBorder="1" applyAlignment="1">
      <alignment horizontal="center" vertical="center" wrapText="1"/>
    </xf>
    <xf numFmtId="0" fontId="18" fillId="2" borderId="0" xfId="0" applyFont="1" applyFill="1" applyAlignment="1">
      <alignment horizontal="right" vertical="center" wrapText="1"/>
    </xf>
    <xf numFmtId="0" fontId="19" fillId="2" borderId="2"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20" fillId="2" borderId="0" xfId="0" applyFont="1" applyFill="1" applyAlignment="1">
      <alignment horizontal="center" vertical="center" wrapText="1"/>
    </xf>
    <xf numFmtId="0" fontId="21" fillId="2" borderId="0" xfId="0" applyFont="1" applyFill="1" applyAlignment="1">
      <alignment horizontal="left" vertical="center" wrapText="1"/>
    </xf>
    <xf numFmtId="0" fontId="14" fillId="2" borderId="0" xfId="0" applyFont="1" applyFill="1" applyAlignment="1">
      <alignment vertical="center" wrapText="1"/>
    </xf>
    <xf numFmtId="165" fontId="20" fillId="2" borderId="0" xfId="0" applyNumberFormat="1" applyFont="1" applyFill="1" applyAlignment="1">
      <alignment horizontal="right" vertical="center" wrapText="1"/>
    </xf>
    <xf numFmtId="1" fontId="20" fillId="2" borderId="0" xfId="0" applyNumberFormat="1" applyFont="1" applyFill="1" applyAlignment="1">
      <alignment horizontal="right" vertical="center" wrapText="1"/>
    </xf>
    <xf numFmtId="165" fontId="13" fillId="2" borderId="0" xfId="0" applyNumberFormat="1" applyFont="1" applyFill="1" applyAlignment="1">
      <alignment horizontal="right" vertical="center"/>
    </xf>
    <xf numFmtId="165" fontId="13" fillId="0" borderId="0" xfId="0" applyNumberFormat="1" applyFont="1" applyAlignment="1">
      <alignment horizontal="right" vertical="center"/>
    </xf>
    <xf numFmtId="0" fontId="17" fillId="2" borderId="0" xfId="0" applyFont="1" applyFill="1" applyAlignment="1">
      <alignment horizontal="left" vertical="top" wrapText="1"/>
    </xf>
    <xf numFmtId="1" fontId="12" fillId="2" borderId="0" xfId="0" applyNumberFormat="1" applyFont="1" applyFill="1" applyAlignment="1">
      <alignment horizontal="center" vertical="center" wrapText="1"/>
    </xf>
    <xf numFmtId="0" fontId="17" fillId="3" borderId="8" xfId="15" applyFont="1" applyFill="1" applyBorder="1" applyAlignment="1">
      <alignment horizontal="center" vertical="center" wrapText="1"/>
    </xf>
    <xf numFmtId="0" fontId="12" fillId="2" borderId="0" xfId="0" applyFont="1" applyFill="1" applyAlignment="1">
      <alignment horizontal="left" vertical="center"/>
    </xf>
    <xf numFmtId="0" fontId="14" fillId="2" borderId="0" xfId="0" applyFont="1" applyFill="1" applyAlignment="1">
      <alignment horizontal="left" vertical="center" wrapText="1"/>
    </xf>
    <xf numFmtId="0" fontId="14" fillId="2" borderId="0" xfId="0" applyFont="1" applyFill="1" applyAlignment="1">
      <alignment horizontal="left" vertical="top" wrapText="1"/>
    </xf>
    <xf numFmtId="0" fontId="19" fillId="2" borderId="5" xfId="0" applyFont="1" applyFill="1" applyBorder="1" applyAlignment="1">
      <alignment horizontal="center" vertical="center" wrapText="1"/>
    </xf>
    <xf numFmtId="0" fontId="18" fillId="2" borderId="0" xfId="1" applyFont="1" applyFill="1" applyAlignment="1">
      <alignment horizontal="center" vertical="center" wrapText="1"/>
    </xf>
    <xf numFmtId="0" fontId="18" fillId="3" borderId="0" xfId="16" applyFont="1" applyFill="1" applyAlignment="1">
      <alignment horizontal="center" vertical="center" wrapText="1"/>
    </xf>
    <xf numFmtId="0" fontId="18" fillId="2" borderId="1" xfId="1" applyFont="1" applyFill="1" applyBorder="1" applyAlignment="1">
      <alignment horizontal="center" vertical="center" wrapText="1"/>
    </xf>
    <xf numFmtId="0" fontId="18" fillId="2" borderId="0" xfId="1" applyFont="1" applyFill="1" applyAlignment="1">
      <alignment horizontal="right" vertical="center" wrapText="1"/>
    </xf>
    <xf numFmtId="0" fontId="13" fillId="2" borderId="1" xfId="1" applyFont="1" applyFill="1" applyBorder="1" applyAlignment="1">
      <alignment vertical="center"/>
    </xf>
    <xf numFmtId="0" fontId="19" fillId="5" borderId="0" xfId="1" applyFont="1" applyFill="1" applyAlignment="1">
      <alignment horizontal="right" vertical="center" wrapText="1" indent="1"/>
    </xf>
    <xf numFmtId="0" fontId="12" fillId="2" borderId="1" xfId="1" applyFont="1" applyFill="1" applyBorder="1" applyAlignment="1">
      <alignment vertical="center"/>
    </xf>
    <xf numFmtId="0" fontId="19" fillId="2" borderId="2"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20" fillId="2" borderId="0" xfId="1" applyFont="1" applyFill="1" applyAlignment="1">
      <alignment horizontal="center" vertical="center" wrapText="1"/>
    </xf>
    <xf numFmtId="0" fontId="19" fillId="2" borderId="0" xfId="1" applyFont="1" applyFill="1" applyAlignment="1">
      <alignment horizontal="center" vertical="center" wrapText="1"/>
    </xf>
    <xf numFmtId="168" fontId="14" fillId="5" borderId="0" xfId="0" applyNumberFormat="1" applyFont="1" applyFill="1" applyAlignment="1">
      <alignment horizontal="right" vertical="center" wrapText="1"/>
    </xf>
    <xf numFmtId="1" fontId="17" fillId="2" borderId="0" xfId="0" applyNumberFormat="1" applyFont="1" applyFill="1" applyAlignment="1">
      <alignment horizontal="center" vertical="center" wrapText="1"/>
    </xf>
    <xf numFmtId="0" fontId="17" fillId="2" borderId="0" xfId="0" applyFont="1" applyFill="1" applyAlignment="1">
      <alignment horizontal="center" vertical="center" wrapText="1"/>
    </xf>
    <xf numFmtId="0" fontId="14" fillId="2" borderId="0" xfId="0" applyFont="1" applyFill="1" applyAlignment="1">
      <alignment horizontal="center" vertical="center" wrapText="1"/>
    </xf>
    <xf numFmtId="1" fontId="14" fillId="2" borderId="0" xfId="0" applyNumberFormat="1" applyFont="1" applyFill="1" applyAlignment="1">
      <alignment horizontal="center" vertical="center" wrapText="1"/>
    </xf>
    <xf numFmtId="1" fontId="12" fillId="2" borderId="0" xfId="0" applyNumberFormat="1" applyFont="1" applyFill="1" applyAlignment="1">
      <alignment horizontal="center" vertical="center"/>
    </xf>
    <xf numFmtId="1" fontId="12" fillId="0" borderId="0" xfId="0" applyNumberFormat="1" applyFont="1" applyAlignment="1">
      <alignment horizontal="center" vertical="center" wrapText="1"/>
    </xf>
    <xf numFmtId="1" fontId="14" fillId="0" borderId="0" xfId="0" applyNumberFormat="1" applyFont="1" applyAlignment="1">
      <alignment horizontal="center" vertical="center" wrapText="1"/>
    </xf>
    <xf numFmtId="0" fontId="14" fillId="0" borderId="0" xfId="0" applyFont="1" applyAlignment="1">
      <alignment horizontal="center" vertical="center" wrapText="1"/>
    </xf>
    <xf numFmtId="168" fontId="14" fillId="2" borderId="0" xfId="0" applyNumberFormat="1" applyFont="1" applyFill="1" applyAlignment="1">
      <alignment horizontal="center" vertical="center" wrapText="1"/>
    </xf>
    <xf numFmtId="0" fontId="18" fillId="3" borderId="0" xfId="17" applyFont="1" applyFill="1" applyAlignment="1">
      <alignment horizontal="center" vertical="center" wrapText="1"/>
    </xf>
    <xf numFmtId="1" fontId="12" fillId="2" borderId="9" xfId="0" applyNumberFormat="1" applyFont="1" applyFill="1" applyBorder="1" applyAlignment="1">
      <alignment horizontal="right" vertical="center"/>
    </xf>
    <xf numFmtId="1" fontId="19" fillId="2" borderId="0" xfId="0" applyNumberFormat="1" applyFont="1" applyFill="1" applyAlignment="1">
      <alignment horizontal="right" vertical="center" wrapText="1"/>
    </xf>
    <xf numFmtId="0" fontId="19" fillId="2" borderId="0" xfId="0" applyFont="1" applyFill="1" applyAlignment="1">
      <alignment horizontal="right" vertical="center" wrapText="1" indent="1"/>
    </xf>
    <xf numFmtId="49" fontId="14" fillId="2" borderId="1" xfId="0" applyNumberFormat="1" applyFont="1" applyFill="1" applyBorder="1" applyAlignment="1">
      <alignment horizontal="left" vertical="center" wrapText="1" indent="1"/>
    </xf>
    <xf numFmtId="1" fontId="14" fillId="2" borderId="9" xfId="0" applyNumberFormat="1" applyFont="1" applyFill="1" applyBorder="1" applyAlignment="1">
      <alignment horizontal="right" vertical="center"/>
    </xf>
    <xf numFmtId="164" fontId="14" fillId="2" borderId="0" xfId="0" quotePrefix="1" applyNumberFormat="1" applyFont="1" applyFill="1" applyAlignment="1">
      <alignment horizontal="right" vertical="center" wrapText="1"/>
    </xf>
    <xf numFmtId="0" fontId="14" fillId="2" borderId="1" xfId="0" applyFont="1" applyFill="1" applyBorder="1" applyAlignment="1">
      <alignment horizontal="left" vertical="center" wrapText="1" indent="1"/>
    </xf>
    <xf numFmtId="168" fontId="14" fillId="0" borderId="0" xfId="0" applyNumberFormat="1" applyFont="1" applyAlignment="1">
      <alignment horizontal="right" vertical="center" wrapText="1"/>
    </xf>
    <xf numFmtId="0" fontId="19" fillId="5" borderId="0" xfId="1" applyFont="1" applyFill="1" applyAlignment="1">
      <alignment horizontal="center" vertical="center" wrapText="1"/>
    </xf>
    <xf numFmtId="1" fontId="17" fillId="5" borderId="0" xfId="1" applyNumberFormat="1" applyFont="1" applyFill="1" applyAlignment="1">
      <alignment horizontal="center" vertical="center" wrapText="1"/>
    </xf>
    <xf numFmtId="0" fontId="14" fillId="2" borderId="0" xfId="0" applyFont="1" applyFill="1" applyAlignment="1">
      <alignment horizontal="right" vertical="center" wrapText="1" indent="1"/>
    </xf>
    <xf numFmtId="1" fontId="14" fillId="5" borderId="0" xfId="0" applyNumberFormat="1" applyFont="1" applyFill="1" applyAlignment="1">
      <alignment horizontal="center" vertical="center" wrapText="1"/>
    </xf>
    <xf numFmtId="165" fontId="14" fillId="5" borderId="0" xfId="0" applyNumberFormat="1" applyFont="1" applyFill="1" applyAlignment="1">
      <alignment horizontal="center" vertical="center" wrapText="1"/>
    </xf>
    <xf numFmtId="1" fontId="14" fillId="2" borderId="0" xfId="0" applyNumberFormat="1" applyFont="1" applyFill="1" applyAlignment="1">
      <alignment horizontal="right" vertical="center" wrapText="1"/>
    </xf>
    <xf numFmtId="1" fontId="12" fillId="2" borderId="0" xfId="1" applyNumberFormat="1" applyFont="1" applyFill="1" applyAlignment="1">
      <alignment horizontal="center" vertical="center"/>
    </xf>
    <xf numFmtId="0" fontId="17" fillId="2" borderId="0" xfId="1" applyFont="1" applyFill="1" applyAlignment="1">
      <alignment horizontal="center" vertical="center" wrapText="1"/>
    </xf>
    <xf numFmtId="167" fontId="14" fillId="2" borderId="0" xfId="1" applyNumberFormat="1" applyFont="1" applyFill="1" applyAlignment="1">
      <alignment horizontal="center" vertical="center" wrapText="1"/>
    </xf>
    <xf numFmtId="1" fontId="14" fillId="2" borderId="0" xfId="1" applyNumberFormat="1" applyFont="1" applyFill="1" applyAlignment="1">
      <alignment horizontal="center" vertical="center" wrapText="1"/>
    </xf>
    <xf numFmtId="168" fontId="14" fillId="5" borderId="0" xfId="0" applyNumberFormat="1" applyFont="1" applyFill="1" applyAlignment="1">
      <alignment horizontal="center" vertical="center" wrapText="1"/>
    </xf>
    <xf numFmtId="0" fontId="17" fillId="5" borderId="0" xfId="1" applyFont="1" applyFill="1" applyAlignment="1">
      <alignment horizontal="center" vertical="center" wrapText="1"/>
    </xf>
    <xf numFmtId="165" fontId="17" fillId="5" borderId="0" xfId="1" applyNumberFormat="1" applyFont="1" applyFill="1" applyAlignment="1">
      <alignment horizontal="center" vertical="center" wrapText="1"/>
    </xf>
    <xf numFmtId="168" fontId="17" fillId="5" borderId="0" xfId="0" applyNumberFormat="1" applyFont="1" applyFill="1" applyAlignment="1">
      <alignment horizontal="center" vertical="center" wrapText="1"/>
    </xf>
    <xf numFmtId="167" fontId="14" fillId="2" borderId="0" xfId="0" applyNumberFormat="1" applyFont="1" applyFill="1" applyAlignment="1">
      <alignment horizontal="center" vertical="center" wrapText="1"/>
    </xf>
    <xf numFmtId="0" fontId="14" fillId="5" borderId="0" xfId="0" applyFont="1" applyFill="1" applyAlignment="1">
      <alignment horizontal="center" vertical="center" wrapText="1"/>
    </xf>
    <xf numFmtId="0" fontId="14" fillId="2" borderId="0" xfId="1" applyFont="1" applyFill="1" applyAlignment="1">
      <alignment horizontal="center" vertical="center" wrapText="1"/>
    </xf>
    <xf numFmtId="1" fontId="12" fillId="2" borderId="0" xfId="1" quotePrefix="1" applyNumberFormat="1" applyFont="1" applyFill="1" applyAlignment="1">
      <alignment horizontal="center" vertical="center"/>
    </xf>
    <xf numFmtId="1" fontId="12" fillId="2" borderId="0" xfId="0" quotePrefix="1" applyNumberFormat="1" applyFont="1" applyFill="1" applyAlignment="1">
      <alignment horizontal="center" vertical="center"/>
    </xf>
    <xf numFmtId="166" fontId="14" fillId="2" borderId="0" xfId="11" applyNumberFormat="1" applyFont="1" applyFill="1" applyAlignment="1">
      <alignment horizontal="center" vertical="center"/>
    </xf>
    <xf numFmtId="165" fontId="12" fillId="2" borderId="0" xfId="11" applyNumberFormat="1" applyFont="1" applyFill="1" applyAlignment="1">
      <alignment horizontal="center" vertical="center"/>
    </xf>
    <xf numFmtId="1" fontId="12" fillId="2" borderId="0" xfId="11" applyNumberFormat="1" applyFont="1" applyFill="1" applyAlignment="1">
      <alignment horizontal="center" vertical="center"/>
    </xf>
    <xf numFmtId="165" fontId="13" fillId="2" borderId="9" xfId="0" applyNumberFormat="1" applyFont="1" applyFill="1" applyBorder="1" applyAlignment="1">
      <alignment horizontal="center" vertical="center"/>
    </xf>
    <xf numFmtId="165" fontId="17" fillId="2" borderId="0" xfId="0" applyNumberFormat="1" applyFont="1" applyFill="1" applyAlignment="1">
      <alignment horizontal="center" vertical="center" wrapText="1"/>
    </xf>
    <xf numFmtId="165" fontId="13" fillId="2" borderId="0" xfId="0" applyNumberFormat="1" applyFont="1" applyFill="1" applyAlignment="1">
      <alignment horizontal="center" vertical="center"/>
    </xf>
    <xf numFmtId="165" fontId="12" fillId="2" borderId="9" xfId="0" applyNumberFormat="1" applyFont="1" applyFill="1" applyBorder="1" applyAlignment="1">
      <alignment horizontal="center" vertical="center" wrapText="1"/>
    </xf>
    <xf numFmtId="165" fontId="12" fillId="2" borderId="0" xfId="0" applyNumberFormat="1" applyFont="1" applyFill="1" applyAlignment="1">
      <alignment horizontal="center" vertical="center" wrapText="1"/>
    </xf>
    <xf numFmtId="165" fontId="14" fillId="2" borderId="0" xfId="0" applyNumberFormat="1" applyFont="1" applyFill="1" applyAlignment="1">
      <alignment horizontal="center" vertical="center" wrapText="1"/>
    </xf>
    <xf numFmtId="165" fontId="13" fillId="2" borderId="9" xfId="0" applyNumberFormat="1" applyFont="1" applyFill="1" applyBorder="1" applyAlignment="1">
      <alignment horizontal="center" vertical="center" wrapText="1"/>
    </xf>
    <xf numFmtId="165" fontId="13" fillId="2" borderId="0" xfId="0" applyNumberFormat="1" applyFont="1" applyFill="1" applyAlignment="1">
      <alignment horizontal="center" vertical="center" wrapText="1"/>
    </xf>
    <xf numFmtId="165" fontId="12" fillId="2" borderId="9" xfId="0" applyNumberFormat="1" applyFont="1" applyFill="1" applyBorder="1" applyAlignment="1">
      <alignment horizontal="center" vertical="center"/>
    </xf>
    <xf numFmtId="165" fontId="12" fillId="2" borderId="0" xfId="0" applyNumberFormat="1" applyFont="1" applyFill="1" applyAlignment="1">
      <alignment horizontal="center" vertical="center"/>
    </xf>
    <xf numFmtId="0" fontId="17" fillId="3" borderId="0" xfId="17" applyFont="1" applyFill="1" applyAlignment="1">
      <alignment horizontal="center" vertical="center" wrapText="1"/>
    </xf>
    <xf numFmtId="0" fontId="17" fillId="3" borderId="6" xfId="17" applyFont="1" applyFill="1" applyBorder="1" applyAlignment="1">
      <alignment horizontal="center" vertical="center" wrapText="1"/>
    </xf>
    <xf numFmtId="0" fontId="17" fillId="3" borderId="8" xfId="17" applyFont="1" applyFill="1" applyBorder="1" applyAlignment="1">
      <alignment horizontal="center" vertical="center" wrapText="1"/>
    </xf>
    <xf numFmtId="0" fontId="17" fillId="3" borderId="4" xfId="17" applyFont="1" applyFill="1" applyBorder="1" applyAlignment="1">
      <alignment horizontal="center" vertical="center" wrapText="1"/>
    </xf>
    <xf numFmtId="0" fontId="17" fillId="3" borderId="4" xfId="16" applyFont="1" applyFill="1" applyBorder="1" applyAlignment="1">
      <alignment horizontal="center" vertical="center" wrapText="1"/>
    </xf>
    <xf numFmtId="0" fontId="17" fillId="3" borderId="6" xfId="16" applyFont="1" applyFill="1" applyBorder="1" applyAlignment="1">
      <alignment horizontal="center" vertical="center" wrapText="1"/>
    </xf>
    <xf numFmtId="0" fontId="17" fillId="3" borderId="0" xfId="16" applyFont="1" applyFill="1" applyAlignment="1">
      <alignment horizontal="center" vertical="center" wrapText="1"/>
    </xf>
    <xf numFmtId="0" fontId="17" fillId="3" borderId="8" xfId="16" applyFont="1" applyFill="1" applyBorder="1" applyAlignment="1">
      <alignment horizontal="center" vertical="center" wrapText="1"/>
    </xf>
    <xf numFmtId="0" fontId="12" fillId="3" borderId="8" xfId="0" applyFont="1" applyFill="1" applyBorder="1" applyAlignment="1">
      <alignment horizontal="center" vertical="center"/>
    </xf>
    <xf numFmtId="1" fontId="14" fillId="2" borderId="0" xfId="0" applyNumberFormat="1" applyFont="1" applyFill="1" applyAlignment="1">
      <alignment horizontal="center" vertical="center"/>
    </xf>
    <xf numFmtId="0" fontId="12" fillId="3" borderId="8" xfId="1" applyFont="1" applyFill="1" applyBorder="1" applyAlignment="1">
      <alignment horizontal="center" vertical="center"/>
    </xf>
    <xf numFmtId="1" fontId="14" fillId="2" borderId="0" xfId="1" quotePrefix="1" applyNumberFormat="1" applyFont="1" applyFill="1" applyAlignment="1">
      <alignment horizontal="center" vertical="center"/>
    </xf>
    <xf numFmtId="0" fontId="18" fillId="2" borderId="0" xfId="0" applyFont="1" applyFill="1" applyAlignment="1">
      <alignment vertical="center" wrapText="1"/>
    </xf>
    <xf numFmtId="0" fontId="21" fillId="2" borderId="0" xfId="1" applyFont="1" applyFill="1" applyAlignment="1">
      <alignment horizontal="left" vertical="center" wrapText="1"/>
    </xf>
    <xf numFmtId="0" fontId="14" fillId="2" borderId="0" xfId="1" applyFont="1" applyFill="1" applyAlignment="1">
      <alignment vertical="center" wrapText="1"/>
    </xf>
    <xf numFmtId="0" fontId="13" fillId="2" borderId="0" xfId="1" applyFont="1" applyFill="1" applyAlignment="1">
      <alignment vertical="center"/>
    </xf>
    <xf numFmtId="168" fontId="17" fillId="5" borderId="0" xfId="0" applyNumberFormat="1" applyFont="1" applyFill="1" applyAlignment="1">
      <alignment horizontal="right" vertical="center" wrapText="1"/>
    </xf>
    <xf numFmtId="168" fontId="14" fillId="2" borderId="0" xfId="0" applyNumberFormat="1" applyFont="1" applyFill="1" applyAlignment="1">
      <alignment horizontal="right" vertical="center" wrapText="1"/>
    </xf>
    <xf numFmtId="1" fontId="12" fillId="2" borderId="0" xfId="0" applyNumberFormat="1" applyFont="1" applyFill="1" applyAlignment="1">
      <alignment horizontal="right" vertical="center" wrapText="1"/>
    </xf>
    <xf numFmtId="1" fontId="12" fillId="2" borderId="0" xfId="0" applyNumberFormat="1" applyFont="1" applyFill="1" applyAlignment="1">
      <alignment horizontal="right" vertical="center"/>
    </xf>
    <xf numFmtId="1" fontId="12" fillId="0" borderId="0" xfId="0" applyNumberFormat="1" applyFont="1" applyAlignment="1">
      <alignment horizontal="right" vertical="center" wrapText="1"/>
    </xf>
    <xf numFmtId="0" fontId="18" fillId="0" borderId="0" xfId="0" applyFont="1" applyAlignment="1">
      <alignment horizontal="center" vertical="center" wrapText="1"/>
    </xf>
    <xf numFmtId="0" fontId="18" fillId="0" borderId="0" xfId="0" applyFont="1" applyAlignment="1">
      <alignment horizontal="right" vertical="center" wrapText="1"/>
    </xf>
    <xf numFmtId="1" fontId="12" fillId="0" borderId="0" xfId="0" applyNumberFormat="1" applyFont="1" applyAlignment="1">
      <alignment horizontal="center" vertical="center"/>
    </xf>
    <xf numFmtId="0" fontId="17" fillId="0" borderId="0" xfId="0" applyFont="1" applyAlignment="1">
      <alignment horizontal="left" vertical="top" wrapText="1"/>
    </xf>
    <xf numFmtId="0" fontId="20" fillId="0" borderId="0" xfId="0" applyFont="1" applyAlignment="1">
      <alignment horizontal="center" vertical="center" wrapText="1"/>
    </xf>
    <xf numFmtId="165" fontId="20" fillId="0" borderId="0" xfId="0" applyNumberFormat="1" applyFont="1" applyAlignment="1">
      <alignment horizontal="right" vertical="center" wrapText="1"/>
    </xf>
    <xf numFmtId="1" fontId="20" fillId="0" borderId="0" xfId="0" applyNumberFormat="1" applyFont="1" applyAlignment="1">
      <alignment horizontal="right" vertical="center" wrapText="1"/>
    </xf>
    <xf numFmtId="0" fontId="13" fillId="5" borderId="1" xfId="11" applyFont="1" applyFill="1" applyBorder="1" applyAlignment="1">
      <alignment vertical="center" wrapText="1"/>
    </xf>
    <xf numFmtId="1" fontId="13" fillId="5" borderId="0" xfId="11" applyNumberFormat="1" applyFont="1" applyFill="1" applyAlignment="1">
      <alignment horizontal="center" vertical="center"/>
    </xf>
    <xf numFmtId="165" fontId="13" fillId="5" borderId="0" xfId="11" applyNumberFormat="1" applyFont="1" applyFill="1" applyAlignment="1">
      <alignment horizontal="center" vertical="center"/>
    </xf>
    <xf numFmtId="165" fontId="12" fillId="5" borderId="0" xfId="11" applyNumberFormat="1" applyFont="1" applyFill="1" applyAlignment="1">
      <alignment horizontal="center" vertical="center"/>
    </xf>
    <xf numFmtId="0" fontId="13" fillId="3" borderId="0" xfId="11" applyFont="1" applyFill="1" applyAlignment="1">
      <alignment horizontal="center" vertical="center" wrapText="1"/>
    </xf>
    <xf numFmtId="0" fontId="13" fillId="3" borderId="8" xfId="11" applyFont="1" applyFill="1" applyBorder="1" applyAlignment="1">
      <alignment vertical="center"/>
    </xf>
    <xf numFmtId="0" fontId="18" fillId="5" borderId="4" xfId="0" applyFont="1" applyFill="1" applyBorder="1" applyAlignment="1">
      <alignment vertical="center" wrapText="1"/>
    </xf>
    <xf numFmtId="0" fontId="19" fillId="2" borderId="0" xfId="1" applyFont="1" applyFill="1" applyAlignment="1">
      <alignment horizontal="right" vertical="center" wrapText="1" indent="1"/>
    </xf>
    <xf numFmtId="165" fontId="14" fillId="2" borderId="0" xfId="1" applyNumberFormat="1" applyFont="1" applyFill="1" applyAlignment="1">
      <alignment horizontal="center" vertical="center" wrapText="1"/>
    </xf>
    <xf numFmtId="1" fontId="14" fillId="2" borderId="0" xfId="1" applyNumberFormat="1" applyFont="1" applyFill="1" applyAlignment="1">
      <alignment horizontal="right" vertical="center" wrapText="1"/>
    </xf>
    <xf numFmtId="0" fontId="14" fillId="2" borderId="0" xfId="1" applyFont="1" applyFill="1" applyAlignment="1">
      <alignment horizontal="right" vertical="center" wrapText="1"/>
    </xf>
    <xf numFmtId="0" fontId="19" fillId="2" borderId="1" xfId="1" applyFont="1" applyFill="1" applyBorder="1" applyAlignment="1">
      <alignment horizontal="center" vertical="center" wrapText="1"/>
    </xf>
    <xf numFmtId="0" fontId="13" fillId="5" borderId="1" xfId="1" applyFont="1" applyFill="1" applyBorder="1" applyAlignment="1">
      <alignment vertical="center"/>
    </xf>
    <xf numFmtId="1" fontId="13" fillId="5" borderId="0" xfId="1" applyNumberFormat="1" applyFont="1" applyFill="1" applyAlignment="1">
      <alignment horizontal="center" vertical="center"/>
    </xf>
    <xf numFmtId="167" fontId="17" fillId="5" borderId="0" xfId="1" applyNumberFormat="1" applyFont="1" applyFill="1" applyAlignment="1">
      <alignment horizontal="center" vertical="center" wrapText="1"/>
    </xf>
    <xf numFmtId="0" fontId="13" fillId="2" borderId="7" xfId="1" applyFont="1" applyFill="1" applyBorder="1" applyAlignment="1">
      <alignment vertical="center"/>
    </xf>
    <xf numFmtId="0" fontId="19" fillId="2" borderId="1" xfId="0" applyFont="1" applyFill="1" applyBorder="1" applyAlignment="1">
      <alignment horizontal="center" vertical="center" wrapText="1"/>
    </xf>
    <xf numFmtId="0" fontId="19" fillId="0" borderId="0" xfId="0" applyFont="1" applyAlignment="1">
      <alignment horizontal="center" vertical="center" wrapText="1"/>
    </xf>
    <xf numFmtId="0" fontId="13" fillId="5" borderId="1" xfId="0" applyFont="1" applyFill="1" applyBorder="1" applyAlignment="1">
      <alignment horizontal="left" vertical="center"/>
    </xf>
    <xf numFmtId="1" fontId="13" fillId="5" borderId="0" xfId="0" applyNumberFormat="1" applyFont="1" applyFill="1" applyAlignment="1">
      <alignment horizontal="center" vertical="center"/>
    </xf>
    <xf numFmtId="1" fontId="17" fillId="5" borderId="0" xfId="0" applyNumberFormat="1" applyFont="1" applyFill="1" applyAlignment="1">
      <alignment horizontal="center" vertical="center" wrapText="1"/>
    </xf>
    <xf numFmtId="1" fontId="17" fillId="5" borderId="0" xfId="0" applyNumberFormat="1" applyFont="1" applyFill="1" applyAlignment="1">
      <alignment horizontal="center" vertical="center"/>
    </xf>
    <xf numFmtId="0" fontId="17" fillId="5" borderId="0" xfId="0" applyFont="1" applyFill="1" applyAlignment="1">
      <alignment horizontal="center" vertical="center" wrapText="1"/>
    </xf>
    <xf numFmtId="1" fontId="13" fillId="5" borderId="0" xfId="0" applyNumberFormat="1" applyFont="1" applyFill="1" applyAlignment="1">
      <alignment horizontal="right" vertical="center"/>
    </xf>
    <xf numFmtId="0" fontId="12" fillId="2" borderId="2" xfId="0" applyFont="1" applyFill="1" applyBorder="1" applyAlignment="1">
      <alignment horizontal="left" vertical="center"/>
    </xf>
    <xf numFmtId="1" fontId="12" fillId="2" borderId="6" xfId="0" applyNumberFormat="1" applyFont="1" applyFill="1" applyBorder="1" applyAlignment="1">
      <alignment horizontal="center" vertical="center"/>
    </xf>
    <xf numFmtId="1" fontId="12" fillId="0" borderId="6" xfId="0" applyNumberFormat="1" applyFont="1" applyBorder="1" applyAlignment="1">
      <alignment horizontal="center" vertical="center"/>
    </xf>
    <xf numFmtId="1" fontId="14" fillId="2" borderId="6" xfId="0" applyNumberFormat="1" applyFont="1" applyFill="1" applyBorder="1" applyAlignment="1">
      <alignment horizontal="center" vertical="center" wrapText="1"/>
    </xf>
    <xf numFmtId="0" fontId="14" fillId="2" borderId="6" xfId="0" applyFont="1" applyFill="1" applyBorder="1" applyAlignment="1">
      <alignment horizontal="center" vertical="center" wrapText="1"/>
    </xf>
    <xf numFmtId="168" fontId="14" fillId="2" borderId="6" xfId="0" applyNumberFormat="1" applyFont="1" applyFill="1" applyBorder="1" applyAlignment="1">
      <alignment horizontal="right" vertical="center" wrapText="1"/>
    </xf>
    <xf numFmtId="1" fontId="12" fillId="2" borderId="6" xfId="0" applyNumberFormat="1" applyFont="1" applyFill="1" applyBorder="1" applyAlignment="1">
      <alignment horizontal="right" vertical="center"/>
    </xf>
    <xf numFmtId="0" fontId="18" fillId="2" borderId="6" xfId="0" applyFont="1" applyFill="1" applyBorder="1" applyAlignment="1">
      <alignment horizontal="right" vertical="center" wrapText="1"/>
    </xf>
    <xf numFmtId="165" fontId="13" fillId="5" borderId="9" xfId="0" applyNumberFormat="1" applyFont="1" applyFill="1" applyBorder="1" applyAlignment="1">
      <alignment horizontal="center" vertical="center"/>
    </xf>
    <xf numFmtId="0" fontId="18" fillId="5" borderId="0" xfId="0" applyFont="1" applyFill="1" applyAlignment="1">
      <alignment horizontal="center" vertical="center" wrapText="1"/>
    </xf>
    <xf numFmtId="165" fontId="13" fillId="5" borderId="0" xfId="0" applyNumberFormat="1" applyFont="1" applyFill="1" applyAlignment="1">
      <alignment horizontal="center" vertical="center"/>
    </xf>
    <xf numFmtId="1" fontId="14" fillId="2" borderId="0" xfId="11" applyNumberFormat="1" applyFont="1" applyFill="1" applyAlignment="1">
      <alignment horizontal="center" vertical="center"/>
    </xf>
    <xf numFmtId="1" fontId="14" fillId="2" borderId="0" xfId="18" applyNumberFormat="1" applyFont="1" applyFill="1" applyAlignment="1">
      <alignment horizontal="right" vertical="center" indent="1"/>
    </xf>
    <xf numFmtId="1" fontId="13" fillId="5" borderId="0" xfId="0" quotePrefix="1" applyNumberFormat="1" applyFont="1" applyFill="1" applyAlignment="1">
      <alignment horizontal="center" vertical="center"/>
    </xf>
    <xf numFmtId="167" fontId="17" fillId="5" borderId="0" xfId="0" applyNumberFormat="1" applyFont="1" applyFill="1" applyAlignment="1">
      <alignment horizontal="center" vertical="center" wrapText="1"/>
    </xf>
    <xf numFmtId="169" fontId="14" fillId="2" borderId="0" xfId="1" applyNumberFormat="1" applyFont="1" applyFill="1" applyAlignment="1">
      <alignment horizontal="center" vertical="center" wrapText="1"/>
    </xf>
    <xf numFmtId="14" fontId="18" fillId="2" borderId="0" xfId="1" applyNumberFormat="1" applyFont="1" applyFill="1" applyAlignment="1">
      <alignment horizontal="right" vertical="center" wrapText="1"/>
    </xf>
    <xf numFmtId="1" fontId="17" fillId="5" borderId="0" xfId="1" applyNumberFormat="1" applyFont="1" applyFill="1" applyAlignment="1">
      <alignment horizontal="right" vertical="center" wrapText="1"/>
    </xf>
    <xf numFmtId="167" fontId="14" fillId="2" borderId="0" xfId="18" applyNumberFormat="1" applyFont="1" applyFill="1" applyAlignment="1">
      <alignment horizontal="right" vertical="center" indent="1"/>
    </xf>
    <xf numFmtId="165" fontId="18" fillId="2" borderId="0" xfId="0" applyNumberFormat="1" applyFont="1" applyFill="1" applyAlignment="1">
      <alignment horizontal="center" vertical="center" wrapText="1"/>
    </xf>
    <xf numFmtId="165" fontId="14" fillId="0" borderId="0" xfId="0" applyNumberFormat="1" applyFont="1" applyAlignment="1">
      <alignment horizontal="center" vertical="center" wrapText="1"/>
    </xf>
    <xf numFmtId="168" fontId="14" fillId="0" borderId="0" xfId="0" applyNumberFormat="1" applyFont="1" applyAlignment="1">
      <alignment horizontal="center" vertical="center" wrapText="1"/>
    </xf>
    <xf numFmtId="0" fontId="17" fillId="3" borderId="4" xfId="17" applyFont="1" applyFill="1" applyBorder="1" applyAlignment="1">
      <alignment horizontal="center" vertical="center" wrapText="1"/>
    </xf>
    <xf numFmtId="0" fontId="17" fillId="3" borderId="8" xfId="17" applyFont="1" applyFill="1" applyBorder="1" applyAlignment="1">
      <alignment horizontal="center" vertical="center" wrapText="1"/>
    </xf>
    <xf numFmtId="0" fontId="17" fillId="3" borderId="6" xfId="17" applyFont="1" applyFill="1" applyBorder="1" applyAlignment="1">
      <alignment horizontal="center" vertical="center" wrapText="1"/>
    </xf>
    <xf numFmtId="0" fontId="17" fillId="3" borderId="0" xfId="17" applyFont="1" applyFill="1" applyAlignment="1">
      <alignment horizontal="center" vertical="center" wrapText="1"/>
    </xf>
    <xf numFmtId="0" fontId="18" fillId="5" borderId="4" xfId="0" applyFont="1" applyFill="1" applyBorder="1" applyAlignment="1">
      <alignment horizontal="center" vertical="center" wrapText="1"/>
    </xf>
    <xf numFmtId="0" fontId="14" fillId="2" borderId="0" xfId="0" applyFont="1" applyFill="1" applyAlignment="1">
      <alignment horizontal="left" vertical="center" wrapText="1"/>
    </xf>
    <xf numFmtId="0" fontId="17" fillId="2" borderId="0" xfId="0" applyFont="1" applyFill="1" applyAlignment="1">
      <alignment horizontal="left" vertical="top" wrapText="1"/>
    </xf>
    <xf numFmtId="0" fontId="14" fillId="2" borderId="0" xfId="0" applyFont="1" applyFill="1" applyAlignment="1">
      <alignment horizontal="left" vertical="top" wrapText="1"/>
    </xf>
    <xf numFmtId="0" fontId="18" fillId="2" borderId="0" xfId="0" applyFont="1" applyFill="1" applyAlignment="1">
      <alignment horizontal="center" vertical="center" wrapText="1"/>
    </xf>
    <xf numFmtId="0" fontId="19" fillId="2" borderId="0" xfId="0" applyFont="1" applyFill="1" applyAlignment="1">
      <alignment horizontal="right" vertical="center" wrapText="1" indent="1"/>
    </xf>
    <xf numFmtId="0" fontId="18" fillId="3" borderId="7"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2" fillId="0" borderId="0" xfId="0" applyFont="1" applyAlignment="1">
      <alignment horizontal="left" vertical="center" wrapText="1"/>
    </xf>
    <xf numFmtId="0" fontId="17" fillId="2" borderId="0" xfId="0" applyFont="1" applyFill="1" applyAlignment="1">
      <alignment horizontal="justify" vertical="center" wrapText="1"/>
    </xf>
    <xf numFmtId="0" fontId="14" fillId="2" borderId="0" xfId="0" applyFont="1" applyFill="1" applyAlignment="1">
      <alignment horizontal="justify" vertical="center" wrapText="1"/>
    </xf>
    <xf numFmtId="0" fontId="12" fillId="2" borderId="0" xfId="0" applyFont="1" applyFill="1" applyAlignment="1">
      <alignment horizontal="left" vertical="center"/>
    </xf>
    <xf numFmtId="0" fontId="14" fillId="4" borderId="0" xfId="0" applyFont="1" applyFill="1" applyAlignment="1">
      <alignment horizontal="justify" vertical="center" wrapText="1"/>
    </xf>
    <xf numFmtId="0" fontId="17" fillId="3" borderId="4" xfId="16" applyFont="1" applyFill="1" applyBorder="1" applyAlignment="1">
      <alignment horizontal="center" vertical="center" wrapText="1"/>
    </xf>
    <xf numFmtId="0" fontId="17" fillId="3" borderId="8" xfId="16" applyFont="1" applyFill="1" applyBorder="1" applyAlignment="1">
      <alignment horizontal="center" vertical="center" wrapText="1"/>
    </xf>
    <xf numFmtId="0" fontId="17" fillId="3" borderId="6" xfId="16" applyFont="1" applyFill="1" applyBorder="1" applyAlignment="1">
      <alignment horizontal="center" vertical="center" wrapText="1"/>
    </xf>
    <xf numFmtId="0" fontId="17" fillId="3" borderId="0" xfId="16" applyFont="1" applyFill="1" applyAlignment="1">
      <alignment horizontal="center" vertical="center" wrapText="1"/>
    </xf>
    <xf numFmtId="0" fontId="18" fillId="2" borderId="0" xfId="1" applyFont="1" applyFill="1" applyAlignment="1">
      <alignment horizontal="center" vertical="center" wrapText="1"/>
    </xf>
    <xf numFmtId="0" fontId="11" fillId="2" borderId="0" xfId="1" applyFont="1" applyFill="1" applyAlignment="1">
      <alignment horizontal="center" vertical="center" wrapText="1"/>
    </xf>
    <xf numFmtId="0" fontId="18" fillId="3" borderId="7" xfId="1" applyFont="1" applyFill="1" applyBorder="1" applyAlignment="1">
      <alignment horizontal="center" vertical="center" wrapText="1"/>
    </xf>
    <xf numFmtId="0" fontId="18" fillId="3" borderId="1"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17" fillId="2" borderId="0" xfId="1" applyFont="1" applyFill="1" applyAlignment="1">
      <alignment horizontal="left" vertical="top" wrapText="1"/>
    </xf>
    <xf numFmtId="0" fontId="19" fillId="2" borderId="4" xfId="1" applyFont="1" applyFill="1" applyBorder="1" applyAlignment="1">
      <alignment horizontal="center" vertical="center" wrapText="1"/>
    </xf>
    <xf numFmtId="0" fontId="14" fillId="2" borderId="0" xfId="1" applyFont="1" applyFill="1" applyAlignment="1">
      <alignment horizontal="left" vertical="center" wrapText="1"/>
    </xf>
    <xf numFmtId="0" fontId="17" fillId="2" borderId="0" xfId="1" applyFont="1" applyFill="1" applyAlignment="1">
      <alignment horizontal="justify" vertical="center" wrapText="1"/>
    </xf>
    <xf numFmtId="0" fontId="17" fillId="3" borderId="4" xfId="15" applyFont="1" applyFill="1" applyBorder="1" applyAlignment="1">
      <alignment horizontal="center" vertical="center" wrapText="1"/>
    </xf>
    <xf numFmtId="0" fontId="17" fillId="3" borderId="0" xfId="15" applyFont="1" applyFill="1" applyAlignment="1">
      <alignment horizontal="center" vertical="center" wrapText="1"/>
    </xf>
    <xf numFmtId="0" fontId="17" fillId="3" borderId="6" xfId="15" applyFont="1" applyFill="1" applyBorder="1" applyAlignment="1">
      <alignment horizontal="center" vertical="center" wrapText="1"/>
    </xf>
    <xf numFmtId="0" fontId="17" fillId="3" borderId="8" xfId="15" applyFont="1" applyFill="1" applyBorder="1" applyAlignment="1">
      <alignment horizontal="center" vertical="center" wrapText="1"/>
    </xf>
    <xf numFmtId="0" fontId="11" fillId="2" borderId="0" xfId="0" applyFont="1" applyFill="1" applyAlignment="1">
      <alignment horizontal="center" vertical="center" wrapText="1"/>
    </xf>
    <xf numFmtId="0" fontId="18" fillId="3" borderId="10" xfId="0" applyFont="1" applyFill="1" applyBorder="1" applyAlignment="1">
      <alignment horizontal="center" vertical="center" wrapText="1"/>
    </xf>
    <xf numFmtId="0" fontId="17" fillId="3" borderId="3" xfId="15" applyFont="1" applyFill="1" applyBorder="1" applyAlignment="1">
      <alignment horizontal="center" vertical="center" wrapText="1"/>
    </xf>
    <xf numFmtId="0" fontId="17" fillId="2" borderId="0" xfId="0" applyFont="1" applyFill="1" applyAlignment="1">
      <alignment horizontal="left" vertical="center" wrapText="1"/>
    </xf>
    <xf numFmtId="0" fontId="13" fillId="3" borderId="4" xfId="11" applyFont="1" applyFill="1" applyBorder="1" applyAlignment="1">
      <alignment horizontal="center" vertical="center"/>
    </xf>
    <xf numFmtId="0" fontId="11" fillId="2" borderId="0" xfId="0" applyFont="1" applyFill="1" applyAlignment="1">
      <alignment horizontal="center" vertical="center"/>
    </xf>
    <xf numFmtId="0" fontId="18" fillId="2" borderId="0" xfId="11" applyFont="1" applyFill="1" applyAlignment="1">
      <alignment horizontal="center" vertical="center" wrapText="1"/>
    </xf>
    <xf numFmtId="0" fontId="13" fillId="3" borderId="7" xfId="11" applyFont="1" applyFill="1" applyBorder="1" applyAlignment="1">
      <alignment horizontal="center" vertical="center" wrapText="1"/>
    </xf>
    <xf numFmtId="0" fontId="13" fillId="3" borderId="1" xfId="11" applyFont="1" applyFill="1" applyBorder="1" applyAlignment="1">
      <alignment horizontal="center" vertical="center" wrapText="1"/>
    </xf>
    <xf numFmtId="0" fontId="13" fillId="3" borderId="2" xfId="11" applyFont="1" applyFill="1" applyBorder="1" applyAlignment="1">
      <alignment horizontal="center" vertical="center" wrapText="1"/>
    </xf>
    <xf numFmtId="0" fontId="13" fillId="3" borderId="6" xfId="11" applyFont="1" applyFill="1" applyBorder="1" applyAlignment="1">
      <alignment horizontal="center" vertical="center" wrapText="1"/>
    </xf>
    <xf numFmtId="0" fontId="13" fillId="3" borderId="0" xfId="11" applyFont="1" applyFill="1" applyAlignment="1">
      <alignment horizontal="right" vertical="center" wrapText="1"/>
    </xf>
    <xf numFmtId="0" fontId="13" fillId="3" borderId="6" xfId="11" applyFont="1" applyFill="1" applyBorder="1" applyAlignment="1">
      <alignment horizontal="right" vertical="center" wrapText="1"/>
    </xf>
    <xf numFmtId="0" fontId="13" fillId="3" borderId="3" xfId="11" applyFont="1" applyFill="1" applyBorder="1" applyAlignment="1">
      <alignment horizontal="center" vertical="center"/>
    </xf>
    <xf numFmtId="0" fontId="13" fillId="3" borderId="9" xfId="11" applyFont="1" applyFill="1" applyBorder="1" applyAlignment="1">
      <alignment horizontal="center" vertical="center" wrapText="1"/>
    </xf>
    <xf numFmtId="0" fontId="13" fillId="3" borderId="5" xfId="11" applyFont="1" applyFill="1" applyBorder="1" applyAlignment="1">
      <alignment horizontal="center" vertical="center" wrapText="1"/>
    </xf>
    <xf numFmtId="0" fontId="13" fillId="3" borderId="0" xfId="11" applyFont="1" applyFill="1" applyAlignment="1">
      <alignment horizontal="center" vertical="center" wrapText="1"/>
    </xf>
    <xf numFmtId="0" fontId="17" fillId="2" borderId="0" xfId="0" applyFont="1" applyFill="1" applyAlignment="1">
      <alignment horizontal="left" vertical="center"/>
    </xf>
    <xf numFmtId="0" fontId="14" fillId="2" borderId="0" xfId="0" applyFont="1" applyFill="1" applyAlignment="1">
      <alignment horizontal="left" vertical="center"/>
    </xf>
    <xf numFmtId="0" fontId="0" fillId="0" borderId="0" xfId="0" applyAlignment="1">
      <alignment horizontal="left" vertical="center"/>
    </xf>
    <xf numFmtId="0" fontId="9" fillId="0" borderId="0" xfId="0" applyFont="1" applyAlignment="1">
      <alignment horizontal="left" vertical="center"/>
    </xf>
    <xf numFmtId="0" fontId="12" fillId="2" borderId="0" xfId="0" applyFont="1" applyFill="1" applyAlignment="1">
      <alignment horizontal="left" vertical="center" wrapText="1"/>
    </xf>
    <xf numFmtId="0" fontId="0" fillId="0" borderId="0" xfId="0" applyAlignment="1">
      <alignment horizontal="left" vertical="center" wrapText="1"/>
    </xf>
    <xf numFmtId="0" fontId="13" fillId="2" borderId="0" xfId="11" applyFont="1" applyFill="1" applyAlignment="1">
      <alignment horizontal="left" vertical="center"/>
    </xf>
    <xf numFmtId="0" fontId="13" fillId="2" borderId="0" xfId="0" applyFont="1" applyFill="1" applyAlignment="1">
      <alignment horizontal="left" vertical="center" wrapText="1"/>
    </xf>
    <xf numFmtId="0" fontId="19" fillId="2" borderId="0" xfId="0" applyFont="1" applyFill="1" applyAlignment="1">
      <alignment horizontal="center" vertical="center" wrapText="1"/>
    </xf>
    <xf numFmtId="0" fontId="17" fillId="3" borderId="5" xfId="15" applyFont="1" applyFill="1" applyBorder="1" applyAlignment="1">
      <alignment horizontal="center" vertical="center" wrapText="1"/>
    </xf>
  </cellXfs>
  <cellStyles count="19">
    <cellStyle name="Normal" xfId="0" builtinId="0"/>
    <cellStyle name="Normal 2" xfId="11" xr:uid="{00000000-0005-0000-0000-000001000000}"/>
    <cellStyle name="Normal 2 2" xfId="1" xr:uid="{00000000-0005-0000-0000-000002000000}"/>
    <cellStyle name="Normal 2 2 2" xfId="15" xr:uid="{00000000-0005-0000-0000-000003000000}"/>
    <cellStyle name="Normal 2 2 2 2" xfId="16" xr:uid="{00000000-0005-0000-0000-000004000000}"/>
    <cellStyle name="Normal 2 2 2 3" xfId="17" xr:uid="{00000000-0005-0000-0000-000005000000}"/>
    <cellStyle name="Normal 3" xfId="12" xr:uid="{00000000-0005-0000-0000-000006000000}"/>
    <cellStyle name="Normal 4" xfId="13" xr:uid="{00000000-0005-0000-0000-000007000000}"/>
    <cellStyle name="Normal 5" xfId="14" xr:uid="{00000000-0005-0000-0000-000008000000}"/>
    <cellStyle name="Normal_APENDICE B2" xfId="18" xr:uid="{00000000-0005-0000-0000-000009000000}"/>
    <cellStyle name="style1395423225591" xfId="2" xr:uid="{00000000-0005-0000-0000-00000A000000}"/>
    <cellStyle name="style1395423225607" xfId="3" xr:uid="{00000000-0005-0000-0000-00000B000000}"/>
    <cellStyle name="style1395423225669" xfId="5" xr:uid="{00000000-0005-0000-0000-00000C000000}"/>
    <cellStyle name="style1395423225685" xfId="6" xr:uid="{00000000-0005-0000-0000-00000D000000}"/>
    <cellStyle name="style1395423225747" xfId="8" xr:uid="{00000000-0005-0000-0000-00000E000000}"/>
    <cellStyle name="style1395423225763" xfId="9" xr:uid="{00000000-0005-0000-0000-00000F000000}"/>
    <cellStyle name="style1395423225919" xfId="4" xr:uid="{00000000-0005-0000-0000-000010000000}"/>
    <cellStyle name="style1395423225950" xfId="7" xr:uid="{00000000-0005-0000-0000-000011000000}"/>
    <cellStyle name="style1395423225966" xfId="10" xr:uid="{00000000-0005-0000-0000-000012000000}"/>
  </cellStyles>
  <dxfs count="0"/>
  <tableStyles count="0" defaultTableStyle="TableStyleMedium9" defaultPivotStyle="PivotStyleLight16"/>
  <colors>
    <mruColors>
      <color rgb="FFFDE9F1"/>
      <color rgb="FFFF6499"/>
      <color rgb="FFFFD1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AZ69"/>
  <sheetViews>
    <sheetView showGridLines="0" tabSelected="1" zoomScaleNormal="100" zoomScaleSheetLayoutView="130" workbookViewId="0">
      <selection activeCell="A2" sqref="A2:AY2"/>
    </sheetView>
  </sheetViews>
  <sheetFormatPr baseColWidth="10" defaultColWidth="0" defaultRowHeight="12.75" customHeight="1" zeroHeight="1" x14ac:dyDescent="0.25"/>
  <cols>
    <col min="1" max="1" width="14.7265625" style="37" customWidth="1"/>
    <col min="2" max="2" width="7.81640625" style="37" hidden="1" customWidth="1"/>
    <col min="3" max="3" width="1.453125" style="37" hidden="1" customWidth="1"/>
    <col min="4" max="4" width="7.7265625" style="37" hidden="1" customWidth="1"/>
    <col min="5" max="5" width="1.7265625" style="37" hidden="1" customWidth="1"/>
    <col min="6" max="6" width="7.81640625" style="37" customWidth="1"/>
    <col min="7" max="7" width="9.54296875" style="37" hidden="1" customWidth="1"/>
    <col min="8" max="8" width="5.81640625" style="37" hidden="1" customWidth="1"/>
    <col min="9" max="9" width="6.7265625" style="37" hidden="1" customWidth="1"/>
    <col min="10" max="10" width="9.26953125" style="37" hidden="1" customWidth="1"/>
    <col min="11" max="12" width="9.1796875" style="37" hidden="1" customWidth="1"/>
    <col min="13" max="13" width="1.7265625" style="37" hidden="1" customWidth="1"/>
    <col min="14" max="14" width="8.26953125" style="37" hidden="1" customWidth="1"/>
    <col min="15" max="15" width="1.7265625" style="37" customWidth="1"/>
    <col min="16" max="16" width="7.7265625" style="37" hidden="1" customWidth="1"/>
    <col min="17" max="17" width="1.7265625" style="37" hidden="1" customWidth="1"/>
    <col min="18" max="18" width="7.81640625" style="37" customWidth="1"/>
    <col min="19" max="19" width="9.54296875" style="37" hidden="1" customWidth="1"/>
    <col min="20" max="20" width="5.81640625" style="37" hidden="1" customWidth="1"/>
    <col min="21" max="21" width="6.7265625" style="37" hidden="1" customWidth="1"/>
    <col min="22" max="22" width="9.26953125" style="37" hidden="1" customWidth="1"/>
    <col min="23" max="24" width="9.1796875" style="37" hidden="1" customWidth="1"/>
    <col min="25" max="25" width="1.7265625" style="37" hidden="1" customWidth="1"/>
    <col min="26" max="26" width="9.7265625" style="37" hidden="1" customWidth="1"/>
    <col min="27" max="27" width="1.453125" style="37" customWidth="1"/>
    <col min="28" max="28" width="7.54296875" style="37" hidden="1" customWidth="1"/>
    <col min="29" max="29" width="2" style="37" hidden="1" customWidth="1"/>
    <col min="30" max="30" width="7.81640625" style="37" customWidth="1"/>
    <col min="31" max="36" width="7.54296875" style="37" hidden="1" customWidth="1"/>
    <col min="37" max="37" width="1.26953125" style="37" hidden="1" customWidth="1"/>
    <col min="38" max="38" width="7.54296875" style="37" hidden="1" customWidth="1"/>
    <col min="39" max="39" width="1.7265625" style="37" customWidth="1"/>
    <col min="40" max="40" width="7.7265625" style="37" customWidth="1"/>
    <col min="41" max="41" width="1.7265625" style="37" customWidth="1"/>
    <col min="42" max="42" width="7.7265625" style="37" customWidth="1"/>
    <col min="43" max="43" width="5.54296875" style="37" hidden="1" customWidth="1"/>
    <col min="44" max="44" width="6.453125" style="37" customWidth="1"/>
    <col min="45" max="45" width="7.26953125" style="37" customWidth="1"/>
    <col min="46" max="46" width="9.26953125" style="37" customWidth="1"/>
    <col min="47" max="48" width="9.1796875" style="37" customWidth="1"/>
    <col min="49" max="49" width="1.7265625" style="37" customWidth="1"/>
    <col min="50" max="50" width="9.7265625" style="37" customWidth="1"/>
    <col min="51" max="51" width="1.7265625" style="37" customWidth="1"/>
    <col min="52" max="52" width="2.26953125" style="37" customWidth="1"/>
    <col min="53" max="16384" width="11.453125" style="37" hidden="1"/>
  </cols>
  <sheetData>
    <row r="1" spans="1:51" s="27" customFormat="1" ht="18.75" customHeight="1" x14ac:dyDescent="0.25">
      <c r="A1" s="195" t="s">
        <v>68</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row>
    <row r="2" spans="1:51" s="27" customFormat="1" ht="29.25" customHeight="1" x14ac:dyDescent="0.25">
      <c r="A2" s="195" t="s">
        <v>159</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row>
    <row r="3" spans="1:51" s="27" customFormat="1" ht="11.5" x14ac:dyDescent="0.25">
      <c r="A3" s="26"/>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c r="AT3" s="196"/>
      <c r="AU3" s="196"/>
      <c r="AV3" s="196"/>
      <c r="AW3" s="196"/>
      <c r="AX3" s="196"/>
      <c r="AY3" s="196"/>
    </row>
    <row r="4" spans="1:51" s="26" customFormat="1" ht="31.5" customHeight="1" x14ac:dyDescent="0.25">
      <c r="A4" s="197" t="s">
        <v>84</v>
      </c>
      <c r="B4" s="116" t="s">
        <v>125</v>
      </c>
      <c r="C4" s="115"/>
      <c r="D4" s="187" t="s">
        <v>126</v>
      </c>
      <c r="E4" s="187"/>
      <c r="F4" s="187"/>
      <c r="G4" s="187"/>
      <c r="H4" s="187"/>
      <c r="I4" s="187"/>
      <c r="J4" s="187"/>
      <c r="K4" s="187"/>
      <c r="L4" s="187"/>
      <c r="M4" s="121"/>
      <c r="N4" s="188" t="s">
        <v>132</v>
      </c>
      <c r="O4" s="28"/>
      <c r="P4" s="187" t="s">
        <v>142</v>
      </c>
      <c r="Q4" s="187"/>
      <c r="R4" s="187"/>
      <c r="S4" s="187"/>
      <c r="T4" s="187"/>
      <c r="U4" s="187"/>
      <c r="V4" s="187"/>
      <c r="W4" s="187"/>
      <c r="X4" s="187"/>
      <c r="Y4" s="121"/>
      <c r="Z4" s="188" t="s">
        <v>132</v>
      </c>
      <c r="AA4" s="28"/>
      <c r="AB4" s="187" t="s">
        <v>150</v>
      </c>
      <c r="AC4" s="187"/>
      <c r="AD4" s="187"/>
      <c r="AE4" s="187"/>
      <c r="AF4" s="187"/>
      <c r="AG4" s="187"/>
      <c r="AH4" s="187"/>
      <c r="AI4" s="187"/>
      <c r="AJ4" s="187"/>
      <c r="AK4" s="121"/>
      <c r="AL4" s="188" t="s">
        <v>132</v>
      </c>
      <c r="AM4" s="28"/>
      <c r="AN4" s="187" t="s">
        <v>155</v>
      </c>
      <c r="AO4" s="187"/>
      <c r="AP4" s="187"/>
      <c r="AQ4" s="187"/>
      <c r="AR4" s="187"/>
      <c r="AS4" s="187"/>
      <c r="AT4" s="187"/>
      <c r="AU4" s="187"/>
      <c r="AV4" s="187"/>
      <c r="AW4" s="121"/>
      <c r="AX4" s="188" t="s">
        <v>132</v>
      </c>
      <c r="AY4" s="28"/>
    </row>
    <row r="5" spans="1:51" s="26" customFormat="1" ht="30.75" customHeight="1" x14ac:dyDescent="0.25">
      <c r="A5" s="198"/>
      <c r="B5" s="188" t="s">
        <v>100</v>
      </c>
      <c r="C5" s="113"/>
      <c r="D5" s="190" t="s">
        <v>45</v>
      </c>
      <c r="E5" s="113"/>
      <c r="F5" s="190" t="s">
        <v>100</v>
      </c>
      <c r="G5" s="188" t="s">
        <v>133</v>
      </c>
      <c r="H5" s="189" t="s">
        <v>78</v>
      </c>
      <c r="I5" s="189"/>
      <c r="J5" s="190" t="s">
        <v>101</v>
      </c>
      <c r="K5" s="190" t="s">
        <v>102</v>
      </c>
      <c r="L5" s="190" t="s">
        <v>113</v>
      </c>
      <c r="M5" s="72"/>
      <c r="N5" s="189"/>
      <c r="O5" s="30"/>
      <c r="P5" s="190" t="s">
        <v>45</v>
      </c>
      <c r="Q5" s="113"/>
      <c r="R5" s="190" t="s">
        <v>100</v>
      </c>
      <c r="S5" s="188" t="s">
        <v>133</v>
      </c>
      <c r="T5" s="189" t="s">
        <v>78</v>
      </c>
      <c r="U5" s="189"/>
      <c r="V5" s="190" t="s">
        <v>101</v>
      </c>
      <c r="W5" s="190" t="s">
        <v>102</v>
      </c>
      <c r="X5" s="190" t="s">
        <v>113</v>
      </c>
      <c r="Y5" s="72"/>
      <c r="Z5" s="189"/>
      <c r="AA5" s="30"/>
      <c r="AB5" s="190" t="s">
        <v>45</v>
      </c>
      <c r="AC5" s="113"/>
      <c r="AD5" s="190" t="s">
        <v>100</v>
      </c>
      <c r="AE5" s="188" t="s">
        <v>133</v>
      </c>
      <c r="AF5" s="189" t="s">
        <v>78</v>
      </c>
      <c r="AG5" s="189"/>
      <c r="AH5" s="190" t="s">
        <v>101</v>
      </c>
      <c r="AI5" s="190" t="s">
        <v>102</v>
      </c>
      <c r="AJ5" s="190" t="s">
        <v>113</v>
      </c>
      <c r="AK5" s="72"/>
      <c r="AL5" s="189"/>
      <c r="AM5" s="30"/>
      <c r="AN5" s="190" t="s">
        <v>45</v>
      </c>
      <c r="AO5" s="113"/>
      <c r="AP5" s="190" t="s">
        <v>100</v>
      </c>
      <c r="AQ5" s="188" t="s">
        <v>133</v>
      </c>
      <c r="AR5" s="189" t="s">
        <v>78</v>
      </c>
      <c r="AS5" s="189"/>
      <c r="AT5" s="190" t="s">
        <v>101</v>
      </c>
      <c r="AU5" s="190" t="s">
        <v>102</v>
      </c>
      <c r="AV5" s="190" t="s">
        <v>113</v>
      </c>
      <c r="AW5" s="72"/>
      <c r="AX5" s="189"/>
      <c r="AY5" s="30"/>
    </row>
    <row r="6" spans="1:51" s="26" customFormat="1" ht="27.75" customHeight="1" x14ac:dyDescent="0.25">
      <c r="A6" s="199"/>
      <c r="B6" s="189"/>
      <c r="C6" s="114"/>
      <c r="D6" s="189"/>
      <c r="E6" s="114"/>
      <c r="F6" s="189"/>
      <c r="G6" s="189"/>
      <c r="H6" s="114" t="s">
        <v>80</v>
      </c>
      <c r="I6" s="114" t="s">
        <v>30</v>
      </c>
      <c r="J6" s="189"/>
      <c r="K6" s="189"/>
      <c r="L6" s="189"/>
      <c r="M6" s="114"/>
      <c r="N6" s="114" t="s">
        <v>127</v>
      </c>
      <c r="O6" s="32"/>
      <c r="P6" s="189"/>
      <c r="Q6" s="114"/>
      <c r="R6" s="189"/>
      <c r="S6" s="189"/>
      <c r="T6" s="114" t="s">
        <v>80</v>
      </c>
      <c r="U6" s="114" t="s">
        <v>30</v>
      </c>
      <c r="V6" s="189"/>
      <c r="W6" s="189"/>
      <c r="X6" s="189"/>
      <c r="Y6" s="114"/>
      <c r="Z6" s="114" t="s">
        <v>143</v>
      </c>
      <c r="AA6" s="32"/>
      <c r="AB6" s="189"/>
      <c r="AC6" s="114"/>
      <c r="AD6" s="189"/>
      <c r="AE6" s="189"/>
      <c r="AF6" s="114" t="s">
        <v>80</v>
      </c>
      <c r="AG6" s="114" t="s">
        <v>30</v>
      </c>
      <c r="AH6" s="189"/>
      <c r="AI6" s="189"/>
      <c r="AJ6" s="189"/>
      <c r="AK6" s="114"/>
      <c r="AL6" s="114" t="s">
        <v>151</v>
      </c>
      <c r="AM6" s="32"/>
      <c r="AN6" s="189"/>
      <c r="AO6" s="114"/>
      <c r="AP6" s="189"/>
      <c r="AQ6" s="189"/>
      <c r="AR6" s="114" t="s">
        <v>80</v>
      </c>
      <c r="AS6" s="114" t="s">
        <v>30</v>
      </c>
      <c r="AT6" s="189"/>
      <c r="AU6" s="189"/>
      <c r="AV6" s="189"/>
      <c r="AW6" s="114"/>
      <c r="AX6" s="114" t="s">
        <v>163</v>
      </c>
      <c r="AY6" s="32"/>
    </row>
    <row r="7" spans="1:51" s="125" customFormat="1" ht="18" customHeight="1" x14ac:dyDescent="0.25">
      <c r="A7" s="191" t="s">
        <v>139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47"/>
    </row>
    <row r="8" spans="1:51" s="26" customFormat="1" ht="9.75" customHeight="1" x14ac:dyDescent="0.25">
      <c r="A8" s="33"/>
      <c r="B8" s="34"/>
      <c r="C8" s="34"/>
      <c r="D8" s="34"/>
      <c r="E8" s="34"/>
      <c r="F8" s="34"/>
      <c r="G8" s="34"/>
      <c r="H8" s="34"/>
      <c r="I8" s="34"/>
      <c r="J8" s="34"/>
      <c r="K8" s="80"/>
      <c r="L8" s="80"/>
      <c r="M8" s="34"/>
      <c r="N8" s="34"/>
      <c r="O8" s="34"/>
      <c r="P8" s="34"/>
      <c r="Q8" s="34"/>
      <c r="R8" s="34"/>
      <c r="S8" s="34"/>
      <c r="T8" s="34"/>
      <c r="U8" s="34"/>
      <c r="V8" s="34"/>
      <c r="W8" s="80"/>
      <c r="X8" s="80"/>
      <c r="Y8" s="34"/>
      <c r="Z8" s="34"/>
      <c r="AA8" s="34"/>
      <c r="AB8" s="34"/>
      <c r="AC8" s="34"/>
      <c r="AD8" s="34"/>
      <c r="AE8" s="34"/>
      <c r="AF8" s="34"/>
      <c r="AG8" s="34"/>
      <c r="AH8" s="34"/>
      <c r="AI8" s="80"/>
      <c r="AJ8" s="80"/>
      <c r="AK8" s="34"/>
      <c r="AL8" s="34"/>
      <c r="AM8" s="34"/>
      <c r="AN8" s="34"/>
      <c r="AO8" s="34"/>
      <c r="AP8" s="34"/>
      <c r="AQ8" s="34"/>
      <c r="AR8" s="34"/>
      <c r="AS8" s="34"/>
      <c r="AT8" s="34"/>
      <c r="AU8" s="80"/>
      <c r="AV8" s="80"/>
      <c r="AW8" s="34"/>
      <c r="AX8" s="34"/>
      <c r="AY8" s="34"/>
    </row>
    <row r="9" spans="1:51" s="27" customFormat="1" ht="17.25" customHeight="1" x14ac:dyDescent="0.25">
      <c r="A9" s="79" t="s">
        <v>1</v>
      </c>
      <c r="B9" s="77">
        <v>10.210000000000001</v>
      </c>
      <c r="C9" s="83"/>
      <c r="D9" s="78">
        <v>43647</v>
      </c>
      <c r="E9" s="83"/>
      <c r="F9" s="95">
        <v>10.74</v>
      </c>
      <c r="G9" s="66">
        <v>1.9319999999999999</v>
      </c>
      <c r="H9" s="84">
        <v>7.0679999999999996</v>
      </c>
      <c r="I9" s="84">
        <v>14.643000000000001</v>
      </c>
      <c r="J9" s="85">
        <v>17.800999999999998</v>
      </c>
      <c r="K9" s="91">
        <v>19960.615000000002</v>
      </c>
      <c r="L9" s="91">
        <v>43970</v>
      </c>
      <c r="M9" s="96"/>
      <c r="N9" s="84">
        <v>0.52999999999999936</v>
      </c>
      <c r="O9" s="75"/>
      <c r="P9" s="78">
        <v>44013</v>
      </c>
      <c r="Q9" s="83"/>
      <c r="R9" s="95">
        <v>9.85</v>
      </c>
      <c r="S9" s="84">
        <v>1.97</v>
      </c>
      <c r="T9" s="84">
        <v>6.08</v>
      </c>
      <c r="U9" s="84">
        <v>13.79</v>
      </c>
      <c r="V9" s="85">
        <v>19.79</v>
      </c>
      <c r="W9" s="91">
        <v>19078.48</v>
      </c>
      <c r="X9" s="91">
        <v>42672</v>
      </c>
      <c r="Y9" s="96"/>
      <c r="Z9" s="84">
        <f>+ROUND(ABS(ROUND(AP9,1))-ABS(ROUND(F9,1)),1)</f>
        <v>-3.7</v>
      </c>
      <c r="AA9" s="75"/>
      <c r="AB9" s="78">
        <v>44378</v>
      </c>
      <c r="AC9" s="83"/>
      <c r="AD9" s="95">
        <v>6.95</v>
      </c>
      <c r="AE9" s="84">
        <v>1.62</v>
      </c>
      <c r="AF9" s="84">
        <v>3.82</v>
      </c>
      <c r="AG9" s="84">
        <v>10.17</v>
      </c>
      <c r="AH9" s="85">
        <v>23.14</v>
      </c>
      <c r="AI9" s="91">
        <v>17942.21</v>
      </c>
      <c r="AJ9" s="91">
        <v>40965</v>
      </c>
      <c r="AK9" s="96"/>
      <c r="AL9" s="84">
        <v>-2.9000000000000004</v>
      </c>
      <c r="AM9" s="75"/>
      <c r="AN9" s="24">
        <v>44743</v>
      </c>
      <c r="AO9" s="83"/>
      <c r="AP9" s="95">
        <v>6.9503641128540039</v>
      </c>
      <c r="AQ9" s="84">
        <v>1.2416174411773682</v>
      </c>
      <c r="AR9" s="69">
        <v>4.5167937278747559</v>
      </c>
      <c r="AS9" s="69">
        <v>9.3839340209960938</v>
      </c>
      <c r="AT9" s="185">
        <v>17.864065170288086</v>
      </c>
      <c r="AU9" s="186">
        <v>16633.75</v>
      </c>
      <c r="AV9" s="186">
        <v>39592</v>
      </c>
      <c r="AW9" s="70"/>
      <c r="AX9" s="69">
        <v>0</v>
      </c>
      <c r="AY9" s="75"/>
    </row>
    <row r="10" spans="1:51" s="27" customFormat="1" ht="17.25" customHeight="1" x14ac:dyDescent="0.25">
      <c r="A10" s="76" t="s">
        <v>16</v>
      </c>
      <c r="B10" s="77">
        <v>7.27</v>
      </c>
      <c r="C10" s="86"/>
      <c r="D10" s="78">
        <v>41822</v>
      </c>
      <c r="E10" s="86"/>
      <c r="F10" s="95">
        <v>7.29</v>
      </c>
      <c r="G10" s="66">
        <v>1.29</v>
      </c>
      <c r="H10" s="84">
        <v>4.8410000000000002</v>
      </c>
      <c r="I10" s="84">
        <v>9.9</v>
      </c>
      <c r="J10" s="85">
        <v>17.509</v>
      </c>
      <c r="K10" s="91">
        <v>24327.975999999999</v>
      </c>
      <c r="L10" s="91">
        <v>26449</v>
      </c>
      <c r="M10" s="84"/>
      <c r="N10" s="84">
        <v>2.0000000000000462E-2</v>
      </c>
      <c r="O10" s="74"/>
      <c r="P10" s="78">
        <v>42187</v>
      </c>
      <c r="Q10" s="86"/>
      <c r="R10" s="95">
        <v>7.92</v>
      </c>
      <c r="S10" s="84">
        <v>1.48</v>
      </c>
      <c r="T10" s="84">
        <v>5.0999999999999996</v>
      </c>
      <c r="U10" s="84">
        <v>10.89</v>
      </c>
      <c r="V10" s="85">
        <v>18.47</v>
      </c>
      <c r="W10" s="91">
        <v>23173.15</v>
      </c>
      <c r="X10" s="91">
        <v>25376</v>
      </c>
      <c r="Y10" s="84"/>
      <c r="Z10" s="84">
        <f t="shared" ref="Z10:Z11" si="0">+ROUND(ABS(ROUND(AP10,1))-ABS(ROUND(F10,1)),1)</f>
        <v>-0.7</v>
      </c>
      <c r="AA10" s="74"/>
      <c r="AB10" s="78">
        <v>42553</v>
      </c>
      <c r="AC10" s="86"/>
      <c r="AD10" s="95">
        <v>7.36</v>
      </c>
      <c r="AE10" s="84">
        <v>1.55</v>
      </c>
      <c r="AF10" s="84">
        <v>4.37</v>
      </c>
      <c r="AG10" s="84">
        <v>10.46</v>
      </c>
      <c r="AH10" s="85">
        <v>20.95</v>
      </c>
      <c r="AI10" s="91">
        <v>22690.61</v>
      </c>
      <c r="AJ10" s="91">
        <v>24288</v>
      </c>
      <c r="AK10" s="84"/>
      <c r="AL10" s="84">
        <v>-0.5</v>
      </c>
      <c r="AM10" s="74"/>
      <c r="AN10" s="24">
        <v>42918</v>
      </c>
      <c r="AO10" s="86"/>
      <c r="AP10" s="66">
        <v>6.6014227867126465</v>
      </c>
      <c r="AQ10" s="84">
        <v>0.80637973546981812</v>
      </c>
      <c r="AR10" s="69">
        <v>5.0209183692932129</v>
      </c>
      <c r="AS10" s="69">
        <v>8.1819267272949219</v>
      </c>
      <c r="AT10" s="185">
        <v>12.215241432189941</v>
      </c>
      <c r="AU10" s="186">
        <v>21256.765625</v>
      </c>
      <c r="AV10" s="186">
        <v>22694</v>
      </c>
      <c r="AW10" s="69"/>
      <c r="AX10" s="69">
        <v>-0.80000000000000071</v>
      </c>
      <c r="AY10" s="74"/>
    </row>
    <row r="11" spans="1:51" s="27" customFormat="1" ht="17.25" customHeight="1" x14ac:dyDescent="0.25">
      <c r="A11" s="3" t="s">
        <v>17</v>
      </c>
      <c r="B11" s="73">
        <v>8.74</v>
      </c>
      <c r="C11" s="86"/>
      <c r="D11" s="24">
        <v>39997</v>
      </c>
      <c r="E11" s="86"/>
      <c r="F11" s="95">
        <v>9.6</v>
      </c>
      <c r="G11" s="66">
        <v>1.7689999999999999</v>
      </c>
      <c r="H11" s="84">
        <v>6.23</v>
      </c>
      <c r="I11" s="84">
        <v>13.166</v>
      </c>
      <c r="J11" s="85">
        <v>18.245000000000001</v>
      </c>
      <c r="K11" s="91">
        <v>21519.802</v>
      </c>
      <c r="L11" s="91">
        <v>23115</v>
      </c>
      <c r="M11" s="84"/>
      <c r="N11" s="84">
        <v>0.85999999999999943</v>
      </c>
      <c r="O11" s="74"/>
      <c r="P11" s="24">
        <v>40362</v>
      </c>
      <c r="Q11" s="86"/>
      <c r="R11" s="95">
        <v>10.84</v>
      </c>
      <c r="S11" s="84">
        <v>2.09</v>
      </c>
      <c r="T11" s="84">
        <v>6.89</v>
      </c>
      <c r="U11" s="84">
        <v>15.08</v>
      </c>
      <c r="V11" s="85">
        <v>19.03</v>
      </c>
      <c r="W11" s="91">
        <v>21451.4</v>
      </c>
      <c r="X11" s="91">
        <v>22986</v>
      </c>
      <c r="Y11" s="84"/>
      <c r="Z11" s="84">
        <f t="shared" si="0"/>
        <v>-1.3</v>
      </c>
      <c r="AA11" s="74"/>
      <c r="AB11" s="24">
        <v>40727</v>
      </c>
      <c r="AC11" s="86"/>
      <c r="AD11" s="95">
        <v>9.0299999999999994</v>
      </c>
      <c r="AE11" s="84">
        <v>1.94</v>
      </c>
      <c r="AF11" s="84">
        <v>5.38</v>
      </c>
      <c r="AG11" s="84">
        <v>12.98</v>
      </c>
      <c r="AH11" s="85">
        <v>21.11</v>
      </c>
      <c r="AI11" s="91">
        <v>21088.76</v>
      </c>
      <c r="AJ11" s="91">
        <v>22511</v>
      </c>
      <c r="AK11" s="84"/>
      <c r="AL11" s="84">
        <v>-1.8000000000000007</v>
      </c>
      <c r="AM11" s="74"/>
      <c r="AN11" s="24">
        <v>41093</v>
      </c>
      <c r="AO11" s="86"/>
      <c r="AP11" s="66">
        <v>8.2928237915039063</v>
      </c>
      <c r="AQ11" s="84">
        <v>0.93910890817642212</v>
      </c>
      <c r="AR11" s="69">
        <v>6.4521708488464355</v>
      </c>
      <c r="AS11" s="69">
        <v>10.133477210998535</v>
      </c>
      <c r="AT11" s="185">
        <v>11.324356079101563</v>
      </c>
      <c r="AU11" s="186">
        <v>19753.0546875</v>
      </c>
      <c r="AV11" s="186">
        <v>21631</v>
      </c>
      <c r="AW11" s="69"/>
      <c r="AX11" s="69">
        <v>-0.69999999999999929</v>
      </c>
      <c r="AY11" s="74"/>
    </row>
    <row r="12" spans="1:51" s="27" customFormat="1" ht="9.75" customHeight="1" x14ac:dyDescent="0.25">
      <c r="A12" s="3"/>
      <c r="B12" s="73"/>
      <c r="C12" s="86"/>
      <c r="D12" s="24"/>
      <c r="E12" s="86"/>
      <c r="F12" s="95"/>
      <c r="G12" s="66"/>
      <c r="H12" s="66"/>
      <c r="I12" s="66"/>
      <c r="J12" s="108"/>
      <c r="K12" s="71"/>
      <c r="L12" s="71"/>
      <c r="M12" s="66"/>
      <c r="N12" s="66"/>
      <c r="O12" s="74"/>
      <c r="P12" s="24"/>
      <c r="Q12" s="86"/>
      <c r="R12" s="95"/>
      <c r="S12" s="66"/>
      <c r="T12" s="66"/>
      <c r="U12" s="66"/>
      <c r="V12" s="108"/>
      <c r="W12" s="71"/>
      <c r="X12" s="71"/>
      <c r="Y12" s="66"/>
      <c r="Z12" s="66"/>
      <c r="AA12" s="74"/>
      <c r="AB12" s="24"/>
      <c r="AC12" s="86"/>
      <c r="AD12" s="95"/>
      <c r="AE12" s="66"/>
      <c r="AF12" s="66"/>
      <c r="AG12" s="66"/>
      <c r="AH12" s="108"/>
      <c r="AI12" s="71"/>
      <c r="AJ12" s="71"/>
      <c r="AK12" s="66"/>
      <c r="AL12" s="66"/>
      <c r="AM12" s="74"/>
      <c r="AN12" s="24"/>
      <c r="AO12" s="86"/>
      <c r="AP12" s="95"/>
      <c r="AQ12" s="66"/>
      <c r="AR12" s="66"/>
      <c r="AS12" s="66"/>
      <c r="AT12" s="108"/>
      <c r="AU12" s="71"/>
      <c r="AV12" s="71"/>
      <c r="AW12" s="66"/>
      <c r="AX12" s="66"/>
      <c r="AY12" s="74"/>
    </row>
    <row r="13" spans="1:51" s="27" customFormat="1" ht="18" customHeight="1" x14ac:dyDescent="0.25">
      <c r="A13" s="191" t="s">
        <v>140</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row>
    <row r="14" spans="1:51" s="27" customFormat="1" ht="9.75" customHeight="1" x14ac:dyDescent="0.25">
      <c r="A14" s="3"/>
      <c r="B14" s="73"/>
      <c r="C14" s="86"/>
      <c r="D14" s="24"/>
      <c r="E14" s="86"/>
      <c r="F14" s="95"/>
      <c r="G14" s="66"/>
      <c r="H14" s="66"/>
      <c r="I14" s="66"/>
      <c r="J14" s="108"/>
      <c r="K14" s="71"/>
      <c r="L14" s="71"/>
      <c r="M14" s="66"/>
      <c r="N14" s="66"/>
      <c r="O14" s="74"/>
      <c r="P14" s="24"/>
      <c r="Q14" s="86"/>
      <c r="R14" s="95"/>
      <c r="S14" s="66"/>
      <c r="T14" s="66"/>
      <c r="U14" s="66"/>
      <c r="V14" s="108"/>
      <c r="W14" s="71"/>
      <c r="X14" s="71"/>
      <c r="Y14" s="66"/>
      <c r="Z14" s="66"/>
      <c r="AA14" s="74"/>
      <c r="AB14" s="24"/>
      <c r="AC14" s="86"/>
      <c r="AD14" s="95"/>
      <c r="AE14" s="66"/>
      <c r="AF14" s="66"/>
      <c r="AG14" s="66"/>
      <c r="AH14" s="108"/>
      <c r="AI14" s="71"/>
      <c r="AJ14" s="71"/>
      <c r="AK14" s="66"/>
      <c r="AL14" s="66"/>
      <c r="AM14" s="74"/>
      <c r="AN14" s="24"/>
      <c r="AO14" s="86"/>
      <c r="AP14" s="95"/>
      <c r="AQ14" s="66"/>
      <c r="AR14" s="66"/>
      <c r="AS14" s="66"/>
      <c r="AT14" s="108"/>
      <c r="AU14" s="71"/>
      <c r="AV14" s="71"/>
      <c r="AW14" s="66"/>
      <c r="AX14" s="66"/>
      <c r="AY14" s="74"/>
    </row>
    <row r="15" spans="1:51" s="27" customFormat="1" ht="17.25" customHeight="1" x14ac:dyDescent="0.25">
      <c r="A15" s="79" t="s">
        <v>1</v>
      </c>
      <c r="B15" s="77">
        <v>5</v>
      </c>
      <c r="C15" s="83"/>
      <c r="D15" s="78">
        <v>43647</v>
      </c>
      <c r="E15" s="83"/>
      <c r="F15" s="95">
        <v>6.19</v>
      </c>
      <c r="G15" s="66">
        <v>1.9319999999999999</v>
      </c>
      <c r="H15" s="84">
        <v>2.4</v>
      </c>
      <c r="I15" s="84">
        <v>9.9</v>
      </c>
      <c r="J15" s="85">
        <v>31.18</v>
      </c>
      <c r="K15" s="91">
        <v>20810.7</v>
      </c>
      <c r="L15" s="91">
        <v>41649</v>
      </c>
      <c r="M15" s="96"/>
      <c r="N15" s="84">
        <v>1.1900000000000004</v>
      </c>
      <c r="O15" s="75"/>
      <c r="P15" s="78">
        <v>44013</v>
      </c>
      <c r="Q15" s="83"/>
      <c r="R15" s="95">
        <v>6.26</v>
      </c>
      <c r="S15" s="84">
        <v>1.97</v>
      </c>
      <c r="T15" s="84">
        <v>2.42</v>
      </c>
      <c r="U15" s="84">
        <v>10.119999999999999</v>
      </c>
      <c r="V15" s="85">
        <v>31.36</v>
      </c>
      <c r="W15" s="91">
        <v>19612.93</v>
      </c>
      <c r="X15" s="91">
        <v>39969</v>
      </c>
      <c r="Y15" s="96"/>
      <c r="Z15" s="84">
        <f>+ROUND(ABS(ROUND(R15,1))-ABS(ROUND(F15,1)),1)</f>
        <v>0.1</v>
      </c>
      <c r="AA15" s="75"/>
      <c r="AB15" s="78">
        <v>44378</v>
      </c>
      <c r="AC15" s="83"/>
      <c r="AD15" s="95">
        <v>5.88</v>
      </c>
      <c r="AE15" s="84">
        <v>1.62</v>
      </c>
      <c r="AF15" s="84">
        <v>2.72</v>
      </c>
      <c r="AG15" s="84">
        <v>9.06</v>
      </c>
      <c r="AH15" s="85">
        <v>27.48</v>
      </c>
      <c r="AI15" s="91">
        <v>18546.419999999998</v>
      </c>
      <c r="AJ15" s="91">
        <v>38403</v>
      </c>
      <c r="AK15" s="96"/>
      <c r="AL15" s="84">
        <v>-0.39999999999999947</v>
      </c>
      <c r="AM15" s="75"/>
      <c r="AN15" s="24">
        <v>44743</v>
      </c>
      <c r="AO15" s="83"/>
      <c r="AP15" s="66">
        <v>4.7495527267456055</v>
      </c>
      <c r="AQ15" s="84">
        <v>0.67877155542373657</v>
      </c>
      <c r="AR15" s="69">
        <v>3.4191603660583496</v>
      </c>
      <c r="AS15" s="69">
        <v>6.0799446105957031</v>
      </c>
      <c r="AT15" s="185">
        <v>14.29127311706543</v>
      </c>
      <c r="AU15" s="186">
        <v>17262.78125</v>
      </c>
      <c r="AV15" s="186">
        <v>36735</v>
      </c>
      <c r="AW15" s="70"/>
      <c r="AX15" s="69">
        <v>-1.2000000000000002</v>
      </c>
      <c r="AY15" s="75"/>
    </row>
    <row r="16" spans="1:51" s="27" customFormat="1" ht="17.25" customHeight="1" x14ac:dyDescent="0.25">
      <c r="A16" s="76" t="s">
        <v>16</v>
      </c>
      <c r="B16" s="77">
        <v>6</v>
      </c>
      <c r="C16" s="86"/>
      <c r="D16" s="78">
        <v>41822</v>
      </c>
      <c r="E16" s="86"/>
      <c r="F16" s="95">
        <v>6.24</v>
      </c>
      <c r="G16" s="66">
        <v>1.29</v>
      </c>
      <c r="H16" s="84">
        <v>3.9260000000000002</v>
      </c>
      <c r="I16" s="84">
        <v>8.9849999999999994</v>
      </c>
      <c r="J16" s="85">
        <v>19.899999999999999</v>
      </c>
      <c r="K16" s="91">
        <v>23206.968000000001</v>
      </c>
      <c r="L16" s="91">
        <v>26090</v>
      </c>
      <c r="M16" s="84"/>
      <c r="N16" s="84">
        <v>0.24000000000000021</v>
      </c>
      <c r="O16" s="74"/>
      <c r="P16" s="78">
        <v>42187</v>
      </c>
      <c r="Q16" s="86"/>
      <c r="R16" s="95">
        <v>4.9800000000000004</v>
      </c>
      <c r="S16" s="84">
        <v>1.48</v>
      </c>
      <c r="T16" s="84">
        <v>2.2200000000000002</v>
      </c>
      <c r="U16" s="84">
        <v>8.01</v>
      </c>
      <c r="V16" s="85">
        <v>28.89</v>
      </c>
      <c r="W16" s="91">
        <v>22615.34</v>
      </c>
      <c r="X16" s="91">
        <v>25256</v>
      </c>
      <c r="Y16" s="84"/>
      <c r="Z16" s="84">
        <f t="shared" ref="Z16:Z17" si="1">+ROUND(ABS(ROUND(R16,1))-ABS(ROUND(F16,1)),1)</f>
        <v>-1.2</v>
      </c>
      <c r="AA16" s="74"/>
      <c r="AB16" s="78">
        <v>42553</v>
      </c>
      <c r="AC16" s="86"/>
      <c r="AD16" s="95">
        <v>5.2</v>
      </c>
      <c r="AE16" s="84">
        <v>1.55</v>
      </c>
      <c r="AF16" s="84">
        <v>2.2999999999999998</v>
      </c>
      <c r="AG16" s="84">
        <v>8.39</v>
      </c>
      <c r="AH16" s="85">
        <v>29.05</v>
      </c>
      <c r="AI16" s="91">
        <v>22019.66</v>
      </c>
      <c r="AJ16" s="91">
        <v>24144</v>
      </c>
      <c r="AK16" s="84"/>
      <c r="AL16" s="84">
        <v>0.20000000000000018</v>
      </c>
      <c r="AM16" s="74"/>
      <c r="AN16" s="24">
        <v>42918</v>
      </c>
      <c r="AO16" s="86"/>
      <c r="AP16" s="95">
        <v>5.0344104766845703</v>
      </c>
      <c r="AQ16" s="84">
        <v>1.0100544691085815</v>
      </c>
      <c r="AR16" s="69">
        <v>3.054703950881958</v>
      </c>
      <c r="AS16" s="69">
        <v>7.0141172409057617</v>
      </c>
      <c r="AT16" s="185">
        <v>20.063013076782227</v>
      </c>
      <c r="AU16" s="186">
        <v>20301.919921875</v>
      </c>
      <c r="AV16" s="186">
        <v>22416</v>
      </c>
      <c r="AW16" s="69"/>
      <c r="AX16" s="69">
        <v>-0.20000000000000018</v>
      </c>
      <c r="AY16" s="74"/>
    </row>
    <row r="17" spans="1:51" s="27" customFormat="1" ht="17.25" customHeight="1" x14ac:dyDescent="0.25">
      <c r="A17" s="3" t="s">
        <v>17</v>
      </c>
      <c r="B17" s="73">
        <v>6</v>
      </c>
      <c r="C17" s="86"/>
      <c r="D17" s="24">
        <v>39997</v>
      </c>
      <c r="E17" s="86"/>
      <c r="F17" s="95">
        <v>7.94</v>
      </c>
      <c r="G17" s="66">
        <v>1.7689999999999999</v>
      </c>
      <c r="H17" s="84">
        <v>4.6159999999999997</v>
      </c>
      <c r="I17" s="84">
        <v>11.552</v>
      </c>
      <c r="J17" s="85">
        <v>21.887</v>
      </c>
      <c r="K17" s="91">
        <v>20690.099999999999</v>
      </c>
      <c r="L17" s="91">
        <v>22122</v>
      </c>
      <c r="M17" s="84"/>
      <c r="N17" s="84">
        <v>1.9400000000000004</v>
      </c>
      <c r="O17" s="74"/>
      <c r="P17" s="24">
        <v>40362</v>
      </c>
      <c r="Q17" s="86"/>
      <c r="R17" s="95">
        <v>8.5</v>
      </c>
      <c r="S17" s="84">
        <v>2.09</v>
      </c>
      <c r="T17" s="84">
        <v>4.6399999999999997</v>
      </c>
      <c r="U17" s="84">
        <v>12.83</v>
      </c>
      <c r="V17" s="85">
        <v>23.93</v>
      </c>
      <c r="W17" s="91">
        <v>20701.330000000002</v>
      </c>
      <c r="X17" s="91">
        <v>21974</v>
      </c>
      <c r="Y17" s="84"/>
      <c r="Z17" s="84">
        <f t="shared" si="1"/>
        <v>0.6</v>
      </c>
      <c r="AA17" s="74"/>
      <c r="AB17" s="24">
        <v>40727</v>
      </c>
      <c r="AC17" s="86"/>
      <c r="AD17" s="95">
        <v>7.54</v>
      </c>
      <c r="AE17" s="84">
        <v>1.94</v>
      </c>
      <c r="AF17" s="84">
        <v>4</v>
      </c>
      <c r="AG17" s="84">
        <v>11.6</v>
      </c>
      <c r="AH17" s="85">
        <v>24.85</v>
      </c>
      <c r="AI17" s="91">
        <v>20606.47</v>
      </c>
      <c r="AJ17" s="91">
        <v>21576</v>
      </c>
      <c r="AK17" s="84"/>
      <c r="AL17" s="84">
        <v>-1</v>
      </c>
      <c r="AM17" s="74"/>
      <c r="AN17" s="24">
        <v>41093</v>
      </c>
      <c r="AO17" s="86"/>
      <c r="AP17" s="66">
        <v>6.3249707221984863</v>
      </c>
      <c r="AQ17" s="84">
        <v>0.93544912338256836</v>
      </c>
      <c r="AR17" s="69">
        <v>4.491490364074707</v>
      </c>
      <c r="AS17" s="69">
        <v>8.1584510803222656</v>
      </c>
      <c r="AT17" s="185">
        <v>14.789777755737305</v>
      </c>
      <c r="AU17" s="186">
        <v>19339.080078125</v>
      </c>
      <c r="AV17" s="186">
        <v>20626</v>
      </c>
      <c r="AW17" s="69"/>
      <c r="AX17" s="69">
        <v>-1.2000000000000002</v>
      </c>
      <c r="AY17" s="74"/>
    </row>
    <row r="18" spans="1:51" s="27" customFormat="1" ht="9.75" customHeight="1" x14ac:dyDescent="0.25">
      <c r="A18" s="3"/>
      <c r="B18" s="73"/>
      <c r="C18" s="86"/>
      <c r="D18" s="24"/>
      <c r="E18" s="86"/>
      <c r="F18" s="95"/>
      <c r="G18" s="66"/>
      <c r="H18" s="66"/>
      <c r="I18" s="66"/>
      <c r="J18" s="108"/>
      <c r="K18" s="71"/>
      <c r="L18" s="71"/>
      <c r="M18" s="66"/>
      <c r="N18" s="66"/>
      <c r="O18" s="74"/>
      <c r="P18" s="24"/>
      <c r="Q18" s="86"/>
      <c r="R18" s="95"/>
      <c r="S18" s="66"/>
      <c r="T18" s="66"/>
      <c r="U18" s="66"/>
      <c r="V18" s="108"/>
      <c r="W18" s="71"/>
      <c r="X18" s="71"/>
      <c r="Y18" s="66"/>
      <c r="Z18" s="66"/>
      <c r="AA18" s="74"/>
      <c r="AB18" s="24"/>
      <c r="AC18" s="86"/>
      <c r="AD18" s="95"/>
      <c r="AE18" s="66"/>
      <c r="AF18" s="66"/>
      <c r="AG18" s="66"/>
      <c r="AH18" s="108"/>
      <c r="AI18" s="71"/>
      <c r="AJ18" s="71"/>
      <c r="AK18" s="66"/>
      <c r="AL18" s="66"/>
      <c r="AM18" s="74"/>
      <c r="AN18" s="24"/>
      <c r="AO18" s="86"/>
      <c r="AP18" s="95"/>
      <c r="AQ18" s="66"/>
      <c r="AR18" s="66"/>
      <c r="AS18" s="66"/>
      <c r="AT18" s="108"/>
      <c r="AU18" s="71"/>
      <c r="AV18" s="71"/>
      <c r="AW18" s="66"/>
      <c r="AX18" s="66"/>
      <c r="AY18" s="74"/>
    </row>
    <row r="19" spans="1:51" s="27" customFormat="1" ht="18" customHeight="1" x14ac:dyDescent="0.25">
      <c r="A19" s="191" t="s">
        <v>141</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row>
    <row r="20" spans="1:51" s="27" customFormat="1" ht="9.75" customHeight="1" x14ac:dyDescent="0.25">
      <c r="A20" s="3"/>
      <c r="B20" s="73"/>
      <c r="C20" s="86"/>
      <c r="D20" s="24"/>
      <c r="E20" s="86"/>
      <c r="F20" s="95"/>
      <c r="G20" s="66"/>
      <c r="H20" s="66"/>
      <c r="I20" s="66"/>
      <c r="J20" s="108"/>
      <c r="K20" s="71"/>
      <c r="L20" s="71"/>
      <c r="M20" s="66"/>
      <c r="N20" s="66"/>
      <c r="O20" s="74"/>
      <c r="P20" s="24"/>
      <c r="Q20" s="86"/>
      <c r="R20" s="95"/>
      <c r="S20" s="66"/>
      <c r="T20" s="66"/>
      <c r="U20" s="66"/>
      <c r="V20" s="108"/>
      <c r="W20" s="71"/>
      <c r="X20" s="71"/>
      <c r="Y20" s="66"/>
      <c r="Z20" s="66"/>
      <c r="AA20" s="74"/>
      <c r="AB20" s="24"/>
      <c r="AC20" s="86"/>
      <c r="AD20" s="95"/>
      <c r="AE20" s="66"/>
      <c r="AF20" s="66"/>
      <c r="AG20" s="66"/>
      <c r="AH20" s="108"/>
      <c r="AI20" s="71"/>
      <c r="AJ20" s="71"/>
      <c r="AK20" s="66"/>
      <c r="AL20" s="66"/>
      <c r="AM20" s="74"/>
      <c r="AN20" s="24"/>
      <c r="AO20" s="86"/>
      <c r="AP20" s="95"/>
      <c r="AQ20" s="66"/>
      <c r="AR20" s="66"/>
      <c r="AS20" s="66"/>
      <c r="AT20" s="108"/>
      <c r="AU20" s="71"/>
      <c r="AV20" s="71"/>
      <c r="AW20" s="66"/>
      <c r="AX20" s="66"/>
      <c r="AY20" s="74"/>
    </row>
    <row r="21" spans="1:51" s="27" customFormat="1" ht="17.25" customHeight="1" x14ac:dyDescent="0.25">
      <c r="A21" s="79" t="s">
        <v>1</v>
      </c>
      <c r="B21" s="77">
        <v>15</v>
      </c>
      <c r="C21" s="83"/>
      <c r="D21" s="78">
        <v>43647</v>
      </c>
      <c r="E21" s="83"/>
      <c r="F21" s="95">
        <v>16.93</v>
      </c>
      <c r="G21" s="66">
        <v>1.9319999999999999</v>
      </c>
      <c r="H21" s="84">
        <v>13.266</v>
      </c>
      <c r="I21" s="84">
        <v>20.84</v>
      </c>
      <c r="J21" s="85">
        <v>11.331</v>
      </c>
      <c r="K21" s="91">
        <v>19960.615000000002</v>
      </c>
      <c r="L21" s="91">
        <v>41649</v>
      </c>
      <c r="M21" s="96"/>
      <c r="N21" s="84">
        <v>1.93</v>
      </c>
      <c r="O21" s="75"/>
      <c r="P21" s="78">
        <v>44013</v>
      </c>
      <c r="Q21" s="83"/>
      <c r="R21" s="66">
        <v>16.11</v>
      </c>
      <c r="S21" s="84">
        <v>1.97</v>
      </c>
      <c r="T21" s="84">
        <v>12.35</v>
      </c>
      <c r="U21" s="84">
        <v>20.059999999999999</v>
      </c>
      <c r="V21" s="85">
        <v>12.13</v>
      </c>
      <c r="W21" s="91">
        <v>19078.48</v>
      </c>
      <c r="X21" s="91">
        <v>39969</v>
      </c>
      <c r="Y21" s="96"/>
      <c r="Z21" s="84">
        <f>+ROUND(ABS(ROUND(AP21,1))-ABS(ROUND(F21,1)),1)</f>
        <v>-5.2</v>
      </c>
      <c r="AA21" s="75"/>
      <c r="AB21" s="78">
        <v>44378</v>
      </c>
      <c r="AC21" s="83"/>
      <c r="AD21" s="66">
        <v>12.83</v>
      </c>
      <c r="AE21" s="84">
        <v>1.62</v>
      </c>
      <c r="AF21" s="84">
        <v>9.7100000000000009</v>
      </c>
      <c r="AG21" s="84">
        <v>16.05</v>
      </c>
      <c r="AH21" s="85">
        <v>12.56</v>
      </c>
      <c r="AI21" s="91">
        <v>17942.21</v>
      </c>
      <c r="AJ21" s="91">
        <v>38403</v>
      </c>
      <c r="AK21" s="96"/>
      <c r="AL21" s="84">
        <v>-3.3000000000000007</v>
      </c>
      <c r="AM21" s="75"/>
      <c r="AN21" s="24">
        <v>44743</v>
      </c>
      <c r="AO21" s="83"/>
      <c r="AP21" s="66">
        <v>11.699916839599609</v>
      </c>
      <c r="AQ21" s="84">
        <v>1.4149782657623291</v>
      </c>
      <c r="AR21" s="69">
        <v>8.9265594482421875</v>
      </c>
      <c r="AS21" s="69">
        <v>14.473274230957031</v>
      </c>
      <c r="AT21" s="185">
        <v>12.093916893005371</v>
      </c>
      <c r="AU21" s="186">
        <v>16633.75</v>
      </c>
      <c r="AV21" s="186">
        <v>39592</v>
      </c>
      <c r="AW21" s="70"/>
      <c r="AX21" s="69">
        <v>-1.1000000000000014</v>
      </c>
      <c r="AY21" s="75"/>
    </row>
    <row r="22" spans="1:51" s="27" customFormat="1" ht="17.25" customHeight="1" x14ac:dyDescent="0.25">
      <c r="A22" s="76" t="s">
        <v>16</v>
      </c>
      <c r="B22" s="77">
        <v>13</v>
      </c>
      <c r="C22" s="86"/>
      <c r="D22" s="78">
        <v>41822</v>
      </c>
      <c r="E22" s="86"/>
      <c r="F22" s="95">
        <v>13.54</v>
      </c>
      <c r="G22" s="66">
        <v>1.29</v>
      </c>
      <c r="H22" s="84">
        <v>11.295999999999999</v>
      </c>
      <c r="I22" s="84">
        <v>16.355</v>
      </c>
      <c r="J22" s="85">
        <v>9.3339999999999996</v>
      </c>
      <c r="K22" s="91">
        <v>23206.968000000001</v>
      </c>
      <c r="L22" s="91">
        <v>26090</v>
      </c>
      <c r="M22" s="84"/>
      <c r="N22" s="84">
        <v>0.53999999999999915</v>
      </c>
      <c r="O22" s="74"/>
      <c r="P22" s="78">
        <v>42187</v>
      </c>
      <c r="Q22" s="86"/>
      <c r="R22" s="66">
        <v>12.9</v>
      </c>
      <c r="S22" s="84">
        <v>1.48</v>
      </c>
      <c r="T22" s="84">
        <v>10.220000000000001</v>
      </c>
      <c r="U22" s="84">
        <v>16.010000000000002</v>
      </c>
      <c r="V22" s="85">
        <v>11.27</v>
      </c>
      <c r="W22" s="91">
        <v>22615.34</v>
      </c>
      <c r="X22" s="91">
        <v>25256</v>
      </c>
      <c r="Y22" s="84"/>
      <c r="Z22" s="84">
        <f t="shared" ref="Z22:Z23" si="2">+ROUND(ABS(ROUND(AP22,1))-ABS(ROUND(F22,1)),1)</f>
        <v>-1.9</v>
      </c>
      <c r="AA22" s="74"/>
      <c r="AB22" s="78">
        <v>42553</v>
      </c>
      <c r="AC22" s="86"/>
      <c r="AD22" s="66">
        <v>12.56</v>
      </c>
      <c r="AE22" s="84">
        <v>1.55</v>
      </c>
      <c r="AF22" s="84">
        <v>9.7200000000000006</v>
      </c>
      <c r="AG22" s="84">
        <v>15.81</v>
      </c>
      <c r="AH22" s="85">
        <v>12.17</v>
      </c>
      <c r="AI22" s="91">
        <v>22019.66</v>
      </c>
      <c r="AJ22" s="91">
        <v>24144</v>
      </c>
      <c r="AK22" s="84"/>
      <c r="AL22" s="84">
        <v>-0.30000000000000071</v>
      </c>
      <c r="AM22" s="74"/>
      <c r="AN22" s="24">
        <v>42918</v>
      </c>
      <c r="AO22" s="86"/>
      <c r="AP22" s="66">
        <v>11.635833740234375</v>
      </c>
      <c r="AQ22" s="84">
        <v>1.2883914709091187</v>
      </c>
      <c r="AR22" s="69">
        <v>9.1105861663818359</v>
      </c>
      <c r="AS22" s="69">
        <v>14.161080360412598</v>
      </c>
      <c r="AT22" s="185">
        <v>11.07261848449707</v>
      </c>
      <c r="AU22" s="186">
        <v>20301.919921875</v>
      </c>
      <c r="AV22" s="186">
        <v>22416</v>
      </c>
      <c r="AW22" s="69"/>
      <c r="AX22" s="69">
        <v>-1</v>
      </c>
      <c r="AY22" s="74"/>
    </row>
    <row r="23" spans="1:51" s="27" customFormat="1" ht="17.25" customHeight="1" x14ac:dyDescent="0.25">
      <c r="A23" s="3" t="s">
        <v>17</v>
      </c>
      <c r="B23" s="73">
        <v>15</v>
      </c>
      <c r="C23" s="86"/>
      <c r="D23" s="24">
        <v>39997</v>
      </c>
      <c r="E23" s="86"/>
      <c r="F23" s="95">
        <v>17.54</v>
      </c>
      <c r="G23" s="66">
        <v>1.7689999999999999</v>
      </c>
      <c r="H23" s="84">
        <v>14.314</v>
      </c>
      <c r="I23" s="84">
        <v>21.25</v>
      </c>
      <c r="J23" s="85">
        <v>9.9499999999999993</v>
      </c>
      <c r="K23" s="91">
        <v>20690.161</v>
      </c>
      <c r="L23" s="91">
        <v>22122</v>
      </c>
      <c r="M23" s="84"/>
      <c r="N23" s="84">
        <v>2.5399999999999991</v>
      </c>
      <c r="O23" s="74"/>
      <c r="P23" s="24">
        <v>40362</v>
      </c>
      <c r="Q23" s="86"/>
      <c r="R23" s="66">
        <v>19.34</v>
      </c>
      <c r="S23" s="84">
        <v>2.09</v>
      </c>
      <c r="T23" s="84">
        <v>15.62</v>
      </c>
      <c r="U23" s="84">
        <v>23.82</v>
      </c>
      <c r="V23" s="85">
        <v>10.6</v>
      </c>
      <c r="W23" s="91">
        <v>20701.330000000002</v>
      </c>
      <c r="X23" s="91">
        <v>21974</v>
      </c>
      <c r="Y23" s="84"/>
      <c r="Z23" s="84">
        <f t="shared" si="2"/>
        <v>-2.9</v>
      </c>
      <c r="AA23" s="74"/>
      <c r="AB23" s="24">
        <v>40727</v>
      </c>
      <c r="AC23" s="86"/>
      <c r="AD23" s="66">
        <v>16.579999999999998</v>
      </c>
      <c r="AE23" s="84">
        <v>1.94</v>
      </c>
      <c r="AF23" s="84">
        <v>13.18</v>
      </c>
      <c r="AG23" s="84">
        <v>20.78</v>
      </c>
      <c r="AH23" s="85">
        <v>11.41</v>
      </c>
      <c r="AI23" s="91">
        <v>20606.47</v>
      </c>
      <c r="AJ23" s="91">
        <v>21576</v>
      </c>
      <c r="AK23" s="84"/>
      <c r="AL23" s="84">
        <v>-2.6999999999999993</v>
      </c>
      <c r="AM23" s="74"/>
      <c r="AN23" s="24">
        <v>41093</v>
      </c>
      <c r="AO23" s="86"/>
      <c r="AP23" s="66">
        <v>14.617794990539551</v>
      </c>
      <c r="AQ23" s="84">
        <v>1.3545174598693848</v>
      </c>
      <c r="AR23" s="69">
        <v>11.962940216064453</v>
      </c>
      <c r="AS23" s="69">
        <v>17.272649765014648</v>
      </c>
      <c r="AT23" s="185">
        <v>9.2662229537963867</v>
      </c>
      <c r="AU23" s="186">
        <v>19339.080078125</v>
      </c>
      <c r="AV23" s="186">
        <v>20626</v>
      </c>
      <c r="AW23" s="69"/>
      <c r="AX23" s="69">
        <v>-2.0000000000000018</v>
      </c>
      <c r="AY23" s="74"/>
    </row>
    <row r="24" spans="1:51" s="27" customFormat="1" ht="9.75" customHeight="1" x14ac:dyDescent="0.25">
      <c r="A24" s="3"/>
      <c r="B24" s="73"/>
      <c r="C24" s="86"/>
      <c r="D24" s="24"/>
      <c r="E24" s="86"/>
      <c r="F24" s="95"/>
      <c r="G24" s="66"/>
      <c r="H24" s="66"/>
      <c r="I24" s="66"/>
      <c r="J24" s="108"/>
      <c r="K24" s="71"/>
      <c r="L24" s="71"/>
      <c r="M24" s="66"/>
      <c r="N24" s="66"/>
      <c r="O24" s="74"/>
      <c r="P24" s="24"/>
      <c r="Q24" s="86"/>
      <c r="R24" s="95"/>
      <c r="S24" s="66"/>
      <c r="T24" s="66"/>
      <c r="U24" s="66"/>
      <c r="V24" s="108"/>
      <c r="W24" s="71"/>
      <c r="X24" s="71"/>
      <c r="Y24" s="66"/>
      <c r="Z24" s="66"/>
      <c r="AA24" s="74"/>
      <c r="AB24" s="24"/>
      <c r="AC24" s="86"/>
      <c r="AD24" s="95"/>
      <c r="AE24" s="66"/>
      <c r="AF24" s="66"/>
      <c r="AG24" s="66"/>
      <c r="AH24" s="108"/>
      <c r="AI24" s="71"/>
      <c r="AJ24" s="71"/>
      <c r="AK24" s="66"/>
      <c r="AL24" s="66"/>
      <c r="AM24" s="74"/>
      <c r="AN24" s="24"/>
      <c r="AO24" s="86"/>
      <c r="AP24" s="95"/>
      <c r="AQ24" s="66"/>
      <c r="AR24" s="66"/>
      <c r="AS24" s="66"/>
      <c r="AT24" s="108"/>
      <c r="AU24" s="71"/>
      <c r="AV24" s="71"/>
      <c r="AW24" s="66"/>
      <c r="AX24" s="66"/>
      <c r="AY24" s="74"/>
    </row>
    <row r="25" spans="1:51" s="125" customFormat="1" ht="18" customHeight="1" x14ac:dyDescent="0.25">
      <c r="A25" s="191" t="s">
        <v>144</v>
      </c>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47"/>
    </row>
    <row r="26" spans="1:51" s="27" customFormat="1" ht="9.75" customHeight="1" x14ac:dyDescent="0.25">
      <c r="A26" s="3"/>
      <c r="B26" s="73"/>
      <c r="C26" s="86"/>
      <c r="D26" s="24"/>
      <c r="E26" s="86"/>
      <c r="F26" s="95"/>
      <c r="G26" s="66"/>
      <c r="H26" s="66"/>
      <c r="I26" s="66"/>
      <c r="J26" s="108"/>
      <c r="K26" s="71"/>
      <c r="L26" s="71"/>
      <c r="M26" s="66"/>
      <c r="N26" s="66"/>
      <c r="O26" s="74"/>
      <c r="P26" s="24"/>
      <c r="Q26" s="86"/>
      <c r="R26" s="95"/>
      <c r="S26" s="66"/>
      <c r="T26" s="66"/>
      <c r="U26" s="66"/>
      <c r="V26" s="108"/>
      <c r="W26" s="71"/>
      <c r="X26" s="71"/>
      <c r="Y26" s="66"/>
      <c r="Z26" s="66"/>
      <c r="AA26" s="74"/>
      <c r="AB26" s="24"/>
      <c r="AC26" s="86"/>
      <c r="AD26" s="95"/>
      <c r="AE26" s="66"/>
      <c r="AF26" s="66"/>
      <c r="AG26" s="66"/>
      <c r="AH26" s="108"/>
      <c r="AI26" s="71"/>
      <c r="AJ26" s="71"/>
      <c r="AK26" s="66"/>
      <c r="AL26" s="66"/>
      <c r="AM26" s="74"/>
      <c r="AN26" s="24"/>
      <c r="AO26" s="86"/>
      <c r="AP26" s="95"/>
      <c r="AQ26" s="66"/>
      <c r="AR26" s="66"/>
      <c r="AS26" s="66"/>
      <c r="AT26" s="108"/>
      <c r="AU26" s="71"/>
      <c r="AV26" s="71"/>
      <c r="AW26" s="66"/>
      <c r="AX26" s="66"/>
      <c r="AY26" s="74"/>
    </row>
    <row r="27" spans="1:51" s="27" customFormat="1" ht="17.25" customHeight="1" x14ac:dyDescent="0.25">
      <c r="A27" s="79" t="s">
        <v>1</v>
      </c>
      <c r="B27" s="77">
        <v>3</v>
      </c>
      <c r="C27" s="83"/>
      <c r="D27" s="78">
        <v>43647</v>
      </c>
      <c r="E27" s="83"/>
      <c r="F27" s="95">
        <v>3.19</v>
      </c>
      <c r="G27" s="66">
        <v>1.9319999999999999</v>
      </c>
      <c r="H27" s="84">
        <v>0</v>
      </c>
      <c r="I27" s="84">
        <v>6.9809999999999999</v>
      </c>
      <c r="J27" s="85">
        <v>60.515000000000001</v>
      </c>
      <c r="K27" s="91">
        <v>22209.202000000001</v>
      </c>
      <c r="L27" s="91">
        <v>28045</v>
      </c>
      <c r="M27" s="96"/>
      <c r="N27" s="84">
        <v>0.18999999999999995</v>
      </c>
      <c r="O27" s="75"/>
      <c r="P27" s="78">
        <v>44013</v>
      </c>
      <c r="Q27" s="83"/>
      <c r="R27" s="95">
        <v>4.1500000000000004</v>
      </c>
      <c r="S27" s="84">
        <v>1.97</v>
      </c>
      <c r="T27" s="84">
        <v>0.3</v>
      </c>
      <c r="U27" s="84">
        <v>8.01</v>
      </c>
      <c r="V27" s="85">
        <v>47.35</v>
      </c>
      <c r="W27" s="91">
        <v>20924.45</v>
      </c>
      <c r="X27" s="91">
        <v>27053</v>
      </c>
      <c r="Y27" s="96"/>
      <c r="Z27" s="84">
        <f>+ROUND(ABS(ROUND(AP27,1))-ABS(ROUND(F27,1)),1)</f>
        <v>-1.1000000000000001</v>
      </c>
      <c r="AA27" s="75"/>
      <c r="AB27" s="78">
        <v>44378</v>
      </c>
      <c r="AC27" s="83"/>
      <c r="AD27" s="95">
        <v>3.77</v>
      </c>
      <c r="AE27" s="84">
        <v>1.62</v>
      </c>
      <c r="AF27" s="84">
        <v>0.6</v>
      </c>
      <c r="AG27" s="84">
        <v>6.94</v>
      </c>
      <c r="AH27" s="85">
        <v>42.91</v>
      </c>
      <c r="AI27" s="91">
        <v>19985.12</v>
      </c>
      <c r="AJ27" s="91">
        <v>25841</v>
      </c>
      <c r="AK27" s="96"/>
      <c r="AL27" s="84">
        <v>-0.40000000000000036</v>
      </c>
      <c r="AM27" s="75"/>
      <c r="AN27" s="24">
        <v>44743</v>
      </c>
      <c r="AO27" s="83"/>
      <c r="AP27" s="95">
        <v>2.1076338291168213</v>
      </c>
      <c r="AQ27" s="84">
        <v>0.42583292722702026</v>
      </c>
      <c r="AR27" s="69">
        <v>1.2730013132095337</v>
      </c>
      <c r="AS27" s="69">
        <v>2.9422662258148193</v>
      </c>
      <c r="AT27" s="185">
        <v>20.204313278198242</v>
      </c>
      <c r="AU27" s="186">
        <v>18513.46484375</v>
      </c>
      <c r="AV27" s="186">
        <v>23863</v>
      </c>
      <c r="AW27" s="70"/>
      <c r="AX27" s="69">
        <v>-1.6999999999999997</v>
      </c>
      <c r="AY27" s="75"/>
    </row>
    <row r="28" spans="1:51" s="27" customFormat="1" ht="17.25" customHeight="1" x14ac:dyDescent="0.25">
      <c r="A28" s="76" t="s">
        <v>16</v>
      </c>
      <c r="B28" s="77">
        <v>3</v>
      </c>
      <c r="C28" s="86"/>
      <c r="D28" s="78">
        <v>41822</v>
      </c>
      <c r="E28" s="86"/>
      <c r="F28" s="95">
        <v>3.49</v>
      </c>
      <c r="G28" s="66">
        <v>1.29</v>
      </c>
      <c r="H28" s="84">
        <v>1.288</v>
      </c>
      <c r="I28" s="84">
        <v>6.3470000000000004</v>
      </c>
      <c r="J28" s="85">
        <v>33.804000000000002</v>
      </c>
      <c r="K28" s="91">
        <v>21648.998</v>
      </c>
      <c r="L28" s="91">
        <v>23422</v>
      </c>
      <c r="M28" s="84"/>
      <c r="N28" s="84">
        <v>0.49</v>
      </c>
      <c r="O28" s="74"/>
      <c r="P28" s="78">
        <v>42187</v>
      </c>
      <c r="Q28" s="86"/>
      <c r="R28" s="95">
        <v>4.6399999999999997</v>
      </c>
      <c r="S28" s="84">
        <v>1.48</v>
      </c>
      <c r="T28" s="84">
        <v>2.0299999999999998</v>
      </c>
      <c r="U28" s="84">
        <v>7.82</v>
      </c>
      <c r="V28" s="85">
        <v>30.01</v>
      </c>
      <c r="W28" s="91">
        <v>21508.28</v>
      </c>
      <c r="X28" s="91">
        <v>23232</v>
      </c>
      <c r="Y28" s="84"/>
      <c r="Z28" s="84">
        <f t="shared" ref="Z28:Z29" si="3">+ROUND(ABS(ROUND(AP28,1))-ABS(ROUND(F28,1)),1)</f>
        <v>-0.6</v>
      </c>
      <c r="AA28" s="74"/>
      <c r="AB28" s="78">
        <v>42553</v>
      </c>
      <c r="AC28" s="86"/>
      <c r="AD28" s="95">
        <v>4.3600000000000003</v>
      </c>
      <c r="AE28" s="84">
        <v>1.55</v>
      </c>
      <c r="AF28" s="84">
        <v>1.71</v>
      </c>
      <c r="AG28" s="84">
        <v>7.8</v>
      </c>
      <c r="AH28" s="85">
        <v>32.68</v>
      </c>
      <c r="AI28" s="91">
        <v>21227.37</v>
      </c>
      <c r="AJ28" s="91">
        <v>22775</v>
      </c>
      <c r="AK28" s="84"/>
      <c r="AL28" s="84">
        <v>-0.19999999999999929</v>
      </c>
      <c r="AM28" s="74"/>
      <c r="AN28" s="24">
        <v>42918</v>
      </c>
      <c r="AO28" s="86"/>
      <c r="AP28" s="95">
        <v>2.8676254749298096</v>
      </c>
      <c r="AQ28" s="84">
        <v>0.615936279296875</v>
      </c>
      <c r="AR28" s="69">
        <v>1.6603903770446777</v>
      </c>
      <c r="AS28" s="69">
        <v>4.0748605728149414</v>
      </c>
      <c r="AT28" s="185">
        <v>21.478965759277344</v>
      </c>
      <c r="AU28" s="186">
        <v>19705.7109375</v>
      </c>
      <c r="AV28" s="186">
        <v>21693</v>
      </c>
      <c r="AW28" s="69"/>
      <c r="AX28" s="69">
        <v>-1.5000000000000004</v>
      </c>
      <c r="AY28" s="74"/>
    </row>
    <row r="29" spans="1:51" s="27" customFormat="1" ht="17.25" customHeight="1" x14ac:dyDescent="0.25">
      <c r="A29" s="3" t="s">
        <v>17</v>
      </c>
      <c r="B29" s="73">
        <v>3</v>
      </c>
      <c r="C29" s="86"/>
      <c r="D29" s="24">
        <v>39997</v>
      </c>
      <c r="E29" s="86"/>
      <c r="F29" s="95">
        <v>3.19</v>
      </c>
      <c r="G29" s="66">
        <v>1.7689999999999999</v>
      </c>
      <c r="H29" s="84">
        <v>0.23899999999999999</v>
      </c>
      <c r="I29" s="84">
        <v>7.1749999999999998</v>
      </c>
      <c r="J29" s="85">
        <v>47.734000000000002</v>
      </c>
      <c r="K29" s="91">
        <v>17334.038</v>
      </c>
      <c r="L29" s="91">
        <v>17214</v>
      </c>
      <c r="M29" s="84"/>
      <c r="N29" s="84">
        <v>0.18999999999999995</v>
      </c>
      <c r="O29" s="74"/>
      <c r="P29" s="24">
        <v>40362</v>
      </c>
      <c r="Q29" s="86"/>
      <c r="R29" s="95">
        <v>3.43</v>
      </c>
      <c r="S29" s="84">
        <v>2.09</v>
      </c>
      <c r="T29" s="84">
        <v>0</v>
      </c>
      <c r="U29" s="84">
        <v>8.14</v>
      </c>
      <c r="V29" s="85">
        <v>51.65</v>
      </c>
      <c r="W29" s="91">
        <v>17735.650000000001</v>
      </c>
      <c r="X29" s="91">
        <v>17388</v>
      </c>
      <c r="Y29" s="84"/>
      <c r="Z29" s="84">
        <f t="shared" si="3"/>
        <v>0.7</v>
      </c>
      <c r="AA29" s="74"/>
      <c r="AB29" s="24">
        <v>40727</v>
      </c>
      <c r="AC29" s="86"/>
      <c r="AD29" s="95">
        <v>4.18</v>
      </c>
      <c r="AE29" s="84">
        <v>1.94</v>
      </c>
      <c r="AF29" s="84">
        <v>0.86</v>
      </c>
      <c r="AG29" s="84">
        <v>8.4600000000000009</v>
      </c>
      <c r="AH29" s="85">
        <v>41.58</v>
      </c>
      <c r="AI29" s="91">
        <v>17411.13</v>
      </c>
      <c r="AJ29" s="91">
        <v>17317</v>
      </c>
      <c r="AK29" s="84"/>
      <c r="AL29" s="84">
        <v>0.80000000000000027</v>
      </c>
      <c r="AM29" s="74"/>
      <c r="AN29" s="24">
        <v>41093</v>
      </c>
      <c r="AO29" s="86"/>
      <c r="AP29" s="95">
        <v>3.9202885627746582</v>
      </c>
      <c r="AQ29" s="84">
        <v>1.0107290744781494</v>
      </c>
      <c r="AR29" s="69">
        <v>1.93925940990448</v>
      </c>
      <c r="AS29" s="69">
        <v>5.9013175964355469</v>
      </c>
      <c r="AT29" s="185">
        <v>25.782009124755859</v>
      </c>
      <c r="AU29" s="186">
        <v>16562.66015625</v>
      </c>
      <c r="AV29" s="186">
        <v>16586</v>
      </c>
      <c r="AW29" s="69"/>
      <c r="AX29" s="69">
        <v>-0.30000000000000027</v>
      </c>
      <c r="AY29" s="74"/>
    </row>
    <row r="30" spans="1:51" s="27" customFormat="1" ht="9.75" customHeight="1" x14ac:dyDescent="0.25">
      <c r="A30" s="3"/>
      <c r="B30" s="73"/>
      <c r="C30" s="86"/>
      <c r="D30" s="24"/>
      <c r="E30" s="86"/>
      <c r="F30" s="95"/>
      <c r="G30" s="66"/>
      <c r="H30" s="66"/>
      <c r="I30" s="66"/>
      <c r="J30" s="108"/>
      <c r="K30" s="71"/>
      <c r="L30" s="71"/>
      <c r="M30" s="66"/>
      <c r="N30" s="66"/>
      <c r="O30" s="74"/>
      <c r="P30" s="24"/>
      <c r="Q30" s="86"/>
      <c r="R30" s="95"/>
      <c r="S30" s="66"/>
      <c r="T30" s="66"/>
      <c r="U30" s="66"/>
      <c r="V30" s="108"/>
      <c r="W30" s="71"/>
      <c r="X30" s="71"/>
      <c r="Y30" s="66"/>
      <c r="Z30" s="66"/>
      <c r="AA30" s="74"/>
      <c r="AB30" s="24"/>
      <c r="AC30" s="86"/>
      <c r="AD30" s="95"/>
      <c r="AE30" s="66"/>
      <c r="AF30" s="66"/>
      <c r="AG30" s="66"/>
      <c r="AH30" s="108"/>
      <c r="AI30" s="71"/>
      <c r="AJ30" s="71"/>
      <c r="AK30" s="66"/>
      <c r="AL30" s="66"/>
      <c r="AM30" s="74"/>
      <c r="AN30" s="24"/>
      <c r="AO30" s="86"/>
      <c r="AP30" s="95"/>
      <c r="AQ30" s="66"/>
      <c r="AR30" s="66"/>
      <c r="AS30" s="66"/>
      <c r="AT30" s="108"/>
      <c r="AU30" s="71"/>
      <c r="AV30" s="71"/>
      <c r="AW30" s="66"/>
      <c r="AX30" s="66"/>
      <c r="AY30" s="74"/>
    </row>
    <row r="31" spans="1:51" s="27" customFormat="1" ht="18" customHeight="1" x14ac:dyDescent="0.25">
      <c r="A31" s="191" t="s">
        <v>145</v>
      </c>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row>
    <row r="32" spans="1:51" s="27" customFormat="1" ht="9.75" customHeight="1" x14ac:dyDescent="0.25">
      <c r="A32" s="3"/>
      <c r="B32" s="73"/>
      <c r="C32" s="86"/>
      <c r="D32" s="24"/>
      <c r="E32" s="86"/>
      <c r="F32" s="95"/>
      <c r="G32" s="66"/>
      <c r="H32" s="66"/>
      <c r="I32" s="66"/>
      <c r="J32" s="108"/>
      <c r="K32" s="71"/>
      <c r="L32" s="71"/>
      <c r="M32" s="66"/>
      <c r="N32" s="66"/>
      <c r="O32" s="74"/>
      <c r="P32" s="24"/>
      <c r="Q32" s="86"/>
      <c r="R32" s="95"/>
      <c r="S32" s="66"/>
      <c r="T32" s="66"/>
      <c r="U32" s="66"/>
      <c r="V32" s="108"/>
      <c r="W32" s="71"/>
      <c r="X32" s="71"/>
      <c r="Y32" s="66"/>
      <c r="Z32" s="66"/>
      <c r="AA32" s="74"/>
      <c r="AB32" s="24"/>
      <c r="AC32" s="86"/>
      <c r="AD32" s="95"/>
      <c r="AE32" s="66"/>
      <c r="AF32" s="66"/>
      <c r="AG32" s="66"/>
      <c r="AH32" s="108"/>
      <c r="AI32" s="71"/>
      <c r="AJ32" s="71"/>
      <c r="AK32" s="66"/>
      <c r="AL32" s="66"/>
      <c r="AM32" s="74"/>
      <c r="AN32" s="24"/>
      <c r="AO32" s="86"/>
      <c r="AP32" s="95"/>
      <c r="AQ32" s="66"/>
      <c r="AR32" s="66"/>
      <c r="AS32" s="66"/>
      <c r="AT32" s="108"/>
      <c r="AU32" s="71"/>
      <c r="AV32" s="71"/>
      <c r="AW32" s="66"/>
      <c r="AX32" s="66"/>
      <c r="AY32" s="74"/>
    </row>
    <row r="33" spans="1:51" s="27" customFormat="1" ht="17.25" customHeight="1" x14ac:dyDescent="0.25">
      <c r="A33" s="79" t="s">
        <v>1</v>
      </c>
      <c r="B33" s="77">
        <v>18</v>
      </c>
      <c r="C33" s="83"/>
      <c r="D33" s="78">
        <v>43647</v>
      </c>
      <c r="E33" s="83"/>
      <c r="F33" s="122">
        <v>20.07</v>
      </c>
      <c r="G33" s="66">
        <v>1.9319999999999999</v>
      </c>
      <c r="H33" s="84">
        <v>16.404</v>
      </c>
      <c r="I33" s="84">
        <v>23.978999999999999</v>
      </c>
      <c r="J33" s="85">
        <v>9.57</v>
      </c>
      <c r="K33" s="91">
        <v>19960.615000000002</v>
      </c>
      <c r="L33" s="91">
        <v>28045</v>
      </c>
      <c r="M33" s="96"/>
      <c r="N33" s="84">
        <v>2.0700000000000003</v>
      </c>
      <c r="O33" s="75"/>
      <c r="P33" s="78">
        <v>44013</v>
      </c>
      <c r="Q33" s="83"/>
      <c r="R33" s="66">
        <v>20.190000000000001</v>
      </c>
      <c r="S33" s="84">
        <v>1.97</v>
      </c>
      <c r="T33" s="84">
        <v>16.440000000000001</v>
      </c>
      <c r="U33" s="84">
        <v>24.15</v>
      </c>
      <c r="V33" s="85">
        <v>9.69</v>
      </c>
      <c r="W33" s="91">
        <v>19078.48</v>
      </c>
      <c r="X33" s="91">
        <v>27053</v>
      </c>
      <c r="Y33" s="96"/>
      <c r="Z33" s="84">
        <f>+ROUND(ABS(ROUND(AP33,1))-ABS(ROUND(F33,1)),1)</f>
        <v>-6.3</v>
      </c>
      <c r="AA33" s="75"/>
      <c r="AB33" s="78">
        <v>44378</v>
      </c>
      <c r="AC33" s="83"/>
      <c r="AD33" s="66">
        <v>16.55</v>
      </c>
      <c r="AE33" s="84">
        <v>1.62</v>
      </c>
      <c r="AF33" s="84">
        <v>13.43</v>
      </c>
      <c r="AG33" s="84">
        <v>19.78</v>
      </c>
      <c r="AH33" s="85">
        <v>9.75</v>
      </c>
      <c r="AI33" s="91">
        <v>17942.21</v>
      </c>
      <c r="AJ33" s="91">
        <v>25841</v>
      </c>
      <c r="AK33" s="96"/>
      <c r="AL33" s="84">
        <v>-3.5999999999999979</v>
      </c>
      <c r="AM33" s="75"/>
      <c r="AN33" s="24">
        <v>44743</v>
      </c>
      <c r="AO33" s="83"/>
      <c r="AP33" s="66">
        <v>13.782891273498535</v>
      </c>
      <c r="AQ33" s="84">
        <v>1.4751496315002441</v>
      </c>
      <c r="AR33" s="69">
        <v>10.891597747802734</v>
      </c>
      <c r="AS33" s="69">
        <v>16.674184799194336</v>
      </c>
      <c r="AT33" s="185">
        <v>10.7027587890625</v>
      </c>
      <c r="AU33" s="186">
        <v>16633.75</v>
      </c>
      <c r="AV33" s="186">
        <v>23863</v>
      </c>
      <c r="AW33" s="70"/>
      <c r="AX33" s="69">
        <v>-2.8000000000000007</v>
      </c>
      <c r="AY33" s="75"/>
    </row>
    <row r="34" spans="1:51" s="27" customFormat="1" ht="17.25" customHeight="1" x14ac:dyDescent="0.25">
      <c r="A34" s="76" t="s">
        <v>16</v>
      </c>
      <c r="B34" s="77">
        <v>16</v>
      </c>
      <c r="C34" s="86"/>
      <c r="D34" s="78">
        <v>41822</v>
      </c>
      <c r="E34" s="86"/>
      <c r="F34" s="122">
        <v>16.98</v>
      </c>
      <c r="G34" s="66">
        <v>1.2909999999999999</v>
      </c>
      <c r="H34" s="84">
        <v>15.061</v>
      </c>
      <c r="I34" s="84">
        <v>20.12</v>
      </c>
      <c r="J34" s="85">
        <v>7.3360000000000003</v>
      </c>
      <c r="K34" s="91">
        <v>21648.998</v>
      </c>
      <c r="L34" s="91">
        <v>23422</v>
      </c>
      <c r="M34" s="84"/>
      <c r="N34" s="84">
        <v>0.98000000000000043</v>
      </c>
      <c r="O34" s="74"/>
      <c r="P34" s="78">
        <v>42187</v>
      </c>
      <c r="Q34" s="86"/>
      <c r="R34" s="66">
        <v>17.48</v>
      </c>
      <c r="S34" s="84">
        <v>1.48</v>
      </c>
      <c r="T34" s="84">
        <v>15.07</v>
      </c>
      <c r="U34" s="84">
        <v>20.86</v>
      </c>
      <c r="V34" s="85">
        <v>8.2200000000000006</v>
      </c>
      <c r="W34" s="91">
        <v>21508.28</v>
      </c>
      <c r="X34" s="91">
        <v>23232</v>
      </c>
      <c r="Y34" s="84"/>
      <c r="Z34" s="84">
        <f t="shared" ref="Z34:Z35" si="4">+ROUND(ABS(ROUND(AP34,1))-ABS(ROUND(F34,1)),1)</f>
        <v>-2.5</v>
      </c>
      <c r="AA34" s="74"/>
      <c r="AB34" s="78">
        <v>42553</v>
      </c>
      <c r="AC34" s="86"/>
      <c r="AD34" s="66">
        <v>16.87</v>
      </c>
      <c r="AE34" s="84">
        <v>1.55</v>
      </c>
      <c r="AF34" s="84">
        <v>14.41</v>
      </c>
      <c r="AG34" s="84">
        <v>20.51</v>
      </c>
      <c r="AH34" s="85">
        <v>8.9</v>
      </c>
      <c r="AI34" s="91">
        <v>21227.37</v>
      </c>
      <c r="AJ34" s="91">
        <v>22775</v>
      </c>
      <c r="AK34" s="84"/>
      <c r="AL34" s="84">
        <v>-0.60000000000000142</v>
      </c>
      <c r="AM34" s="74"/>
      <c r="AN34" s="24">
        <v>42918</v>
      </c>
      <c r="AO34" s="86"/>
      <c r="AP34" s="66">
        <v>14.470091819763184</v>
      </c>
      <c r="AQ34" s="84">
        <v>1.4154233932495117</v>
      </c>
      <c r="AR34" s="69">
        <v>11.69586181640625</v>
      </c>
      <c r="AS34" s="69">
        <v>17.244321823120117</v>
      </c>
      <c r="AT34" s="185">
        <v>9.7817163467407227</v>
      </c>
      <c r="AU34" s="186">
        <v>19705.7109375</v>
      </c>
      <c r="AV34" s="186">
        <v>21693</v>
      </c>
      <c r="AW34" s="69"/>
      <c r="AX34" s="69">
        <v>-2.3999999999999986</v>
      </c>
      <c r="AY34" s="74"/>
    </row>
    <row r="35" spans="1:51" s="27" customFormat="1" ht="17.25" customHeight="1" x14ac:dyDescent="0.25">
      <c r="A35" s="3" t="s">
        <v>17</v>
      </c>
      <c r="B35" s="73">
        <v>18</v>
      </c>
      <c r="C35" s="86"/>
      <c r="D35" s="24">
        <v>39997</v>
      </c>
      <c r="E35" s="86"/>
      <c r="F35" s="122">
        <v>20.67</v>
      </c>
      <c r="G35" s="66">
        <v>1.7689999999999999</v>
      </c>
      <c r="H35" s="84">
        <v>17.954999999999998</v>
      </c>
      <c r="I35" s="84">
        <v>24.890999999999998</v>
      </c>
      <c r="J35" s="85">
        <v>8.2590000000000003</v>
      </c>
      <c r="K35" s="91">
        <v>17334.038</v>
      </c>
      <c r="L35" s="91">
        <v>17214</v>
      </c>
      <c r="M35" s="84"/>
      <c r="N35" s="84">
        <v>2.6700000000000017</v>
      </c>
      <c r="O35" s="74"/>
      <c r="P35" s="24">
        <v>40362</v>
      </c>
      <c r="Q35" s="86"/>
      <c r="R35" s="66">
        <v>22.7</v>
      </c>
      <c r="S35" s="84">
        <v>2.09</v>
      </c>
      <c r="T35" s="84">
        <v>19.59</v>
      </c>
      <c r="U35" s="84">
        <v>27.78</v>
      </c>
      <c r="V35" s="85">
        <v>8.82</v>
      </c>
      <c r="W35" s="91">
        <v>17735.650000000001</v>
      </c>
      <c r="X35" s="91">
        <v>17388</v>
      </c>
      <c r="Y35" s="84"/>
      <c r="Z35" s="84">
        <f t="shared" si="4"/>
        <v>-2.2000000000000002</v>
      </c>
      <c r="AA35" s="74"/>
      <c r="AB35" s="24">
        <v>40727</v>
      </c>
      <c r="AC35" s="86"/>
      <c r="AD35" s="66">
        <v>20.69</v>
      </c>
      <c r="AE35" s="84">
        <v>1.94</v>
      </c>
      <c r="AF35" s="84">
        <v>17.77</v>
      </c>
      <c r="AG35" s="84">
        <v>25.36</v>
      </c>
      <c r="AH35" s="85">
        <v>8.99</v>
      </c>
      <c r="AI35" s="91">
        <v>17411.13</v>
      </c>
      <c r="AJ35" s="91">
        <v>17317</v>
      </c>
      <c r="AK35" s="84"/>
      <c r="AL35" s="84">
        <v>-2</v>
      </c>
      <c r="AM35" s="74"/>
      <c r="AN35" s="24">
        <v>41093</v>
      </c>
      <c r="AO35" s="86"/>
      <c r="AP35" s="66">
        <v>18.480777740478516</v>
      </c>
      <c r="AQ35" s="84">
        <v>1.6762595176696777</v>
      </c>
      <c r="AR35" s="69">
        <v>15.195308685302734</v>
      </c>
      <c r="AS35" s="69">
        <v>21.766246795654297</v>
      </c>
      <c r="AT35" s="185">
        <v>9.070286750793457</v>
      </c>
      <c r="AU35" s="186">
        <v>16562.66015625</v>
      </c>
      <c r="AV35" s="186">
        <v>16586</v>
      </c>
      <c r="AW35" s="69"/>
      <c r="AX35" s="69">
        <v>-2.1999999999999993</v>
      </c>
      <c r="AY35" s="74"/>
    </row>
    <row r="36" spans="1:51" ht="9.75" customHeight="1" x14ac:dyDescent="0.25">
      <c r="A36" s="35"/>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row>
    <row r="37" spans="1:51" ht="3" customHeight="1"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row>
    <row r="38" spans="1:51" s="38" customFormat="1" ht="13.5" customHeight="1" x14ac:dyDescent="0.25">
      <c r="A38" s="193" t="s">
        <v>85</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4"/>
    </row>
    <row r="39" spans="1:51" s="38" customFormat="1" ht="10.5" x14ac:dyDescent="0.25">
      <c r="A39" s="192" t="s">
        <v>103</v>
      </c>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row>
    <row r="40" spans="1:51" s="38" customFormat="1" ht="10.5" x14ac:dyDescent="0.25">
      <c r="A40" s="192" t="s">
        <v>149</v>
      </c>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48"/>
    </row>
    <row r="41" spans="1:51" s="38" customFormat="1" ht="10.5" x14ac:dyDescent="0.25">
      <c r="A41" s="192" t="s">
        <v>104</v>
      </c>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row>
    <row r="42" spans="1:51" s="38" customFormat="1" ht="10.5" x14ac:dyDescent="0.25">
      <c r="A42" s="192" t="s">
        <v>105</v>
      </c>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row>
    <row r="43" spans="1:51" s="38" customFormat="1" ht="10.5" x14ac:dyDescent="0.25">
      <c r="A43" s="192" t="s">
        <v>154</v>
      </c>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2"/>
      <c r="AK43" s="192"/>
      <c r="AL43" s="192"/>
      <c r="AM43" s="192"/>
      <c r="AN43" s="192"/>
      <c r="AO43" s="192"/>
      <c r="AP43" s="192"/>
      <c r="AQ43" s="192"/>
      <c r="AR43" s="192"/>
      <c r="AS43" s="192"/>
      <c r="AT43" s="192"/>
      <c r="AU43" s="192"/>
      <c r="AV43" s="192"/>
      <c r="AW43" s="192"/>
      <c r="AX43" s="192"/>
      <c r="AY43" s="192"/>
    </row>
    <row r="44" spans="1:51" s="39" customFormat="1" ht="10.5" x14ac:dyDescent="0.25">
      <c r="A44" s="192" t="s">
        <v>95</v>
      </c>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row>
    <row r="45" spans="1:51" s="38" customFormat="1" ht="10.5" x14ac:dyDescent="0.25">
      <c r="A45" s="192" t="s">
        <v>87</v>
      </c>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row>
    <row r="46" spans="1:51" s="38" customFormat="1" ht="10.5" x14ac:dyDescent="0.25">
      <c r="A46" s="192" t="s">
        <v>88</v>
      </c>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2"/>
      <c r="AL46" s="192"/>
      <c r="AM46" s="192"/>
      <c r="AN46" s="192"/>
      <c r="AO46" s="192"/>
      <c r="AP46" s="192"/>
      <c r="AQ46" s="192"/>
      <c r="AR46" s="192"/>
      <c r="AS46" s="192"/>
      <c r="AT46" s="192"/>
      <c r="AU46" s="192"/>
      <c r="AV46" s="192"/>
      <c r="AW46" s="192"/>
      <c r="AX46" s="192"/>
    </row>
    <row r="47" spans="1:51" s="38" customFormat="1" ht="10.5" x14ac:dyDescent="0.25">
      <c r="A47" s="192" t="s">
        <v>89</v>
      </c>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AJ47" s="192"/>
      <c r="AK47" s="192"/>
      <c r="AL47" s="192"/>
      <c r="AM47" s="192"/>
      <c r="AN47" s="192"/>
      <c r="AO47" s="192"/>
      <c r="AP47" s="192"/>
      <c r="AQ47" s="192"/>
      <c r="AR47" s="192"/>
      <c r="AS47" s="192"/>
      <c r="AT47" s="192"/>
      <c r="AU47" s="192"/>
      <c r="AV47" s="192"/>
      <c r="AW47" s="192"/>
      <c r="AX47" s="192"/>
    </row>
    <row r="48" spans="1:51" s="38" customFormat="1" ht="28.5" customHeight="1" x14ac:dyDescent="0.25">
      <c r="A48" s="200" t="s">
        <v>162</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row>
    <row r="49" spans="1:51" s="38" customFormat="1" ht="10.5" x14ac:dyDescent="0.25">
      <c r="A49" s="192" t="s">
        <v>86</v>
      </c>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2"/>
      <c r="AN49" s="192"/>
      <c r="AO49" s="192"/>
      <c r="AP49" s="192"/>
      <c r="AQ49" s="192"/>
      <c r="AR49" s="192"/>
      <c r="AS49" s="192"/>
      <c r="AT49" s="192"/>
      <c r="AU49" s="192"/>
      <c r="AV49" s="192"/>
      <c r="AW49" s="192"/>
      <c r="AX49" s="192"/>
      <c r="AY49" s="192"/>
    </row>
    <row r="50" spans="1:51" ht="13" x14ac:dyDescent="0.25">
      <c r="A50" s="201" t="s">
        <v>74</v>
      </c>
      <c r="B50" s="201"/>
      <c r="C50" s="201"/>
      <c r="D50" s="201"/>
      <c r="E50" s="201"/>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2"/>
    </row>
    <row r="52" spans="1:51" ht="13" hidden="1" x14ac:dyDescent="0.25">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row>
    <row r="53" spans="1:51" ht="13" hidden="1" x14ac:dyDescent="0.25">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row>
    <row r="54" spans="1:51" ht="13" hidden="1" x14ac:dyDescent="0.25">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row>
    <row r="59" spans="1:51" ht="45" hidden="1" customHeight="1" x14ac:dyDescent="0.25"/>
    <row r="60" spans="1:51" ht="22.5" hidden="1" customHeight="1" x14ac:dyDescent="0.25"/>
    <row r="61" spans="1:51" ht="33.75" hidden="1" customHeight="1" x14ac:dyDescent="0.25"/>
    <row r="62" spans="1:51" ht="22.5" hidden="1" customHeight="1" x14ac:dyDescent="0.25"/>
    <row r="64" spans="1:51" ht="13" hidden="1"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row>
    <row r="65" spans="1:50" ht="13" hidden="1"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row>
    <row r="66" spans="1:50" ht="13" hidden="1"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row>
    <row r="67" spans="1:50" ht="13" hidden="1"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row>
    <row r="68" spans="1:50" ht="13" hidden="1" x14ac:dyDescent="0.25">
      <c r="A68" s="204" t="s">
        <v>99</v>
      </c>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4"/>
      <c r="AK68" s="204"/>
      <c r="AL68" s="204"/>
      <c r="AM68" s="204"/>
      <c r="AN68" s="204"/>
      <c r="AO68" s="204"/>
      <c r="AP68" s="204"/>
      <c r="AQ68" s="204"/>
      <c r="AR68" s="204"/>
      <c r="AS68" s="204"/>
      <c r="AT68" s="204"/>
      <c r="AU68" s="204"/>
      <c r="AV68" s="204"/>
      <c r="AW68" s="204"/>
      <c r="AX68" s="204"/>
    </row>
    <row r="69" spans="1:50" ht="13" hidden="1" x14ac:dyDescent="0.25">
      <c r="A69" s="192" t="s">
        <v>86</v>
      </c>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c r="AC69" s="192"/>
      <c r="AD69" s="192"/>
      <c r="AE69" s="192"/>
      <c r="AF69" s="192"/>
      <c r="AG69" s="192"/>
      <c r="AH69" s="192"/>
      <c r="AI69" s="192"/>
      <c r="AJ69" s="192"/>
      <c r="AK69" s="192"/>
      <c r="AL69" s="192"/>
      <c r="AM69" s="192"/>
      <c r="AN69" s="192"/>
      <c r="AO69" s="192"/>
      <c r="AP69" s="192"/>
      <c r="AQ69" s="192"/>
      <c r="AR69" s="192"/>
      <c r="AS69" s="192"/>
      <c r="AT69" s="192"/>
      <c r="AU69" s="192"/>
      <c r="AV69" s="192"/>
      <c r="AW69" s="192"/>
      <c r="AX69" s="192"/>
    </row>
  </sheetData>
  <mergeCells count="65">
    <mergeCell ref="K5:K6"/>
    <mergeCell ref="L5:L6"/>
    <mergeCell ref="D5:D6"/>
    <mergeCell ref="F5:F6"/>
    <mergeCell ref="G5:G6"/>
    <mergeCell ref="H5:I5"/>
    <mergeCell ref="J5:J6"/>
    <mergeCell ref="P4:X4"/>
    <mergeCell ref="Z4:Z5"/>
    <mergeCell ref="P5:P6"/>
    <mergeCell ref="R5:R6"/>
    <mergeCell ref="S5:S6"/>
    <mergeCell ref="T5:U5"/>
    <mergeCell ref="V5:V6"/>
    <mergeCell ref="W5:W6"/>
    <mergeCell ref="X5:X6"/>
    <mergeCell ref="A48:AY48"/>
    <mergeCell ref="A69:AX69"/>
    <mergeCell ref="A50:AY50"/>
    <mergeCell ref="A64:AX64"/>
    <mergeCell ref="A65:AX65"/>
    <mergeCell ref="A66:AX66"/>
    <mergeCell ref="A67:AX67"/>
    <mergeCell ref="A68:AX68"/>
    <mergeCell ref="A49:AY49"/>
    <mergeCell ref="A1:AY1"/>
    <mergeCell ref="A2:AY2"/>
    <mergeCell ref="B3:AY3"/>
    <mergeCell ref="AN4:AV4"/>
    <mergeCell ref="AX4:AX5"/>
    <mergeCell ref="AU5:AU6"/>
    <mergeCell ref="AV5:AV6"/>
    <mergeCell ref="B5:B6"/>
    <mergeCell ref="AT5:AT6"/>
    <mergeCell ref="A4:A6"/>
    <mergeCell ref="D4:L4"/>
    <mergeCell ref="N4:N5"/>
    <mergeCell ref="AN5:AN6"/>
    <mergeCell ref="AP5:AP6"/>
    <mergeCell ref="AQ5:AQ6"/>
    <mergeCell ref="AR5:AS5"/>
    <mergeCell ref="A7:AX7"/>
    <mergeCell ref="A25:AX25"/>
    <mergeCell ref="A47:AX47"/>
    <mergeCell ref="A13:AY13"/>
    <mergeCell ref="A19:AY19"/>
    <mergeCell ref="A31:AY31"/>
    <mergeCell ref="A46:AX46"/>
    <mergeCell ref="A42:AY42"/>
    <mergeCell ref="A43:AY43"/>
    <mergeCell ref="A44:AY44"/>
    <mergeCell ref="A45:AY45"/>
    <mergeCell ref="A38:AY38"/>
    <mergeCell ref="A39:AY39"/>
    <mergeCell ref="A41:AY41"/>
    <mergeCell ref="A40:AX40"/>
    <mergeCell ref="AB4:AJ4"/>
    <mergeCell ref="AL4:AL5"/>
    <mergeCell ref="AB5:AB6"/>
    <mergeCell ref="AD5:AD6"/>
    <mergeCell ref="AE5:AE6"/>
    <mergeCell ref="AF5:AG5"/>
    <mergeCell ref="AH5:AH6"/>
    <mergeCell ref="AI5:AI6"/>
    <mergeCell ref="AJ5:AJ6"/>
  </mergeCells>
  <printOptions horizontalCentered="1"/>
  <pageMargins left="1.1811023622047245" right="0.74803149606299213" top="0.98425196850393704" bottom="0.98425196850393704" header="0" footer="0"/>
  <pageSetup paperSize="9" scale="63"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BD147"/>
  <sheetViews>
    <sheetView showGridLines="0" zoomScaleNormal="100" zoomScaleSheetLayoutView="130" workbookViewId="0">
      <selection activeCell="A2" sqref="A2:BC2"/>
    </sheetView>
  </sheetViews>
  <sheetFormatPr baseColWidth="10" defaultColWidth="0" defaultRowHeight="13" zeroHeight="1" x14ac:dyDescent="0.25"/>
  <cols>
    <col min="1" max="1" width="20" style="60" customWidth="1"/>
    <col min="2" max="2" width="9.453125" style="60" hidden="1" customWidth="1"/>
    <col min="3" max="3" width="1.453125" style="60" hidden="1" customWidth="1"/>
    <col min="4" max="4" width="8.1796875" style="60" customWidth="1"/>
    <col min="5" max="5" width="9.1796875" style="60" hidden="1" customWidth="1"/>
    <col min="6" max="6" width="5.81640625" style="60" hidden="1" customWidth="1"/>
    <col min="7" max="7" width="6.7265625" style="60" hidden="1" customWidth="1"/>
    <col min="8" max="8" width="9" style="60" hidden="1" customWidth="1"/>
    <col min="9" max="10" width="9.1796875" style="60" hidden="1" customWidth="1"/>
    <col min="11" max="11" width="1.7265625" style="60" hidden="1" customWidth="1"/>
    <col min="12" max="12" width="10.54296875" style="60" hidden="1" customWidth="1"/>
    <col min="13" max="13" width="1.453125" style="60" customWidth="1"/>
    <col min="14" max="14" width="8.1796875" style="60" customWidth="1"/>
    <col min="15" max="15" width="9.1796875" style="60" hidden="1" customWidth="1"/>
    <col min="16" max="16" width="5.81640625" style="60" hidden="1" customWidth="1"/>
    <col min="17" max="17" width="6.7265625" style="60" hidden="1" customWidth="1"/>
    <col min="18" max="18" width="9" style="60" hidden="1" customWidth="1"/>
    <col min="19" max="20" width="9.1796875" style="60" hidden="1" customWidth="1"/>
    <col min="21" max="21" width="1.7265625" style="60" hidden="1" customWidth="1"/>
    <col min="22" max="22" width="10.54296875" style="60" hidden="1" customWidth="1"/>
    <col min="23" max="23" width="1.1796875" style="60" customWidth="1"/>
    <col min="24" max="24" width="8.1796875" style="60" customWidth="1"/>
    <col min="25" max="27" width="7.1796875" style="60" hidden="1" customWidth="1"/>
    <col min="28" max="39" width="1.1796875" style="60" hidden="1" customWidth="1"/>
    <col min="40" max="42" width="7.1796875" style="60" hidden="1" customWidth="1"/>
    <col min="43" max="43" width="2" style="60" hidden="1" customWidth="1"/>
    <col min="44" max="44" width="7.1796875" style="60" hidden="1" customWidth="1"/>
    <col min="45" max="45" width="1.453125" style="60" customWidth="1"/>
    <col min="46" max="46" width="8.1796875" style="60" customWidth="1"/>
    <col min="47" max="47" width="4.54296875" style="60" hidden="1" customWidth="1"/>
    <col min="48" max="48" width="4.7265625" style="60" bestFit="1" customWidth="1"/>
    <col min="49" max="49" width="5.54296875" style="60" bestFit="1" customWidth="1"/>
    <col min="50" max="50" width="9" style="60" customWidth="1"/>
    <col min="51" max="52" width="9.1796875" style="60" customWidth="1"/>
    <col min="53" max="53" width="1.7265625" style="60" customWidth="1"/>
    <col min="54" max="54" width="10.54296875" style="60" customWidth="1"/>
    <col min="55" max="55" width="1.7265625" style="60" customWidth="1"/>
    <col min="56" max="56" width="1.81640625" style="60" customWidth="1"/>
    <col min="57" max="16384" width="11.453125" style="60" hidden="1"/>
  </cols>
  <sheetData>
    <row r="1" spans="1:55" s="61" customFormat="1" ht="18.75" customHeight="1" x14ac:dyDescent="0.25">
      <c r="A1" s="209" t="s">
        <v>70</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row>
    <row r="2" spans="1:55" s="61" customFormat="1" ht="27.75" customHeight="1" x14ac:dyDescent="0.25">
      <c r="A2" s="210" t="s">
        <v>164</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row>
    <row r="3" spans="1:55" s="61" customFormat="1" ht="7.5" customHeight="1" x14ac:dyDescent="0.25">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s="51" customFormat="1" ht="31.5" customHeight="1" x14ac:dyDescent="0.25">
      <c r="A4" s="211" t="s">
        <v>69</v>
      </c>
      <c r="B4" s="117" t="s">
        <v>125</v>
      </c>
      <c r="C4" s="120"/>
      <c r="D4" s="205" t="s">
        <v>126</v>
      </c>
      <c r="E4" s="205"/>
      <c r="F4" s="205"/>
      <c r="G4" s="205"/>
      <c r="H4" s="205"/>
      <c r="I4" s="205"/>
      <c r="J4" s="205"/>
      <c r="K4" s="123"/>
      <c r="L4" s="206" t="s">
        <v>132</v>
      </c>
      <c r="M4" s="120"/>
      <c r="N4" s="205" t="s">
        <v>142</v>
      </c>
      <c r="O4" s="205"/>
      <c r="P4" s="205"/>
      <c r="Q4" s="205"/>
      <c r="R4" s="205"/>
      <c r="S4" s="205"/>
      <c r="T4" s="205"/>
      <c r="U4" s="123"/>
      <c r="V4" s="206" t="s">
        <v>132</v>
      </c>
      <c r="W4" s="120"/>
      <c r="X4" s="205" t="s">
        <v>150</v>
      </c>
      <c r="Y4" s="205"/>
      <c r="Z4" s="205"/>
      <c r="AA4" s="205"/>
      <c r="AB4" s="205"/>
      <c r="AC4" s="205"/>
      <c r="AD4" s="205"/>
      <c r="AE4" s="205"/>
      <c r="AF4" s="205"/>
      <c r="AG4" s="205"/>
      <c r="AH4" s="205"/>
      <c r="AI4" s="205"/>
      <c r="AJ4" s="205"/>
      <c r="AK4" s="205"/>
      <c r="AL4" s="205"/>
      <c r="AM4" s="205"/>
      <c r="AN4" s="205"/>
      <c r="AO4" s="205"/>
      <c r="AP4" s="205"/>
      <c r="AQ4" s="123"/>
      <c r="AR4" s="206" t="s">
        <v>132</v>
      </c>
      <c r="AS4" s="120"/>
      <c r="AT4" s="205" t="s">
        <v>155</v>
      </c>
      <c r="AU4" s="205"/>
      <c r="AV4" s="205"/>
      <c r="AW4" s="205"/>
      <c r="AX4" s="205"/>
      <c r="AY4" s="205"/>
      <c r="AZ4" s="205"/>
      <c r="BA4" s="123"/>
      <c r="BB4" s="206" t="s">
        <v>132</v>
      </c>
      <c r="BC4" s="123"/>
    </row>
    <row r="5" spans="1:55" s="51" customFormat="1" ht="30.75" customHeight="1" x14ac:dyDescent="0.25">
      <c r="A5" s="212"/>
      <c r="B5" s="206" t="s">
        <v>100</v>
      </c>
      <c r="C5" s="119"/>
      <c r="D5" s="208" t="s">
        <v>100</v>
      </c>
      <c r="E5" s="206" t="s">
        <v>133</v>
      </c>
      <c r="F5" s="207" t="s">
        <v>78</v>
      </c>
      <c r="G5" s="207"/>
      <c r="H5" s="208" t="s">
        <v>101</v>
      </c>
      <c r="I5" s="208" t="s">
        <v>102</v>
      </c>
      <c r="J5" s="208" t="s">
        <v>113</v>
      </c>
      <c r="K5" s="52"/>
      <c r="L5" s="207"/>
      <c r="M5" s="119"/>
      <c r="N5" s="208" t="s">
        <v>100</v>
      </c>
      <c r="O5" s="206" t="s">
        <v>133</v>
      </c>
      <c r="P5" s="207" t="s">
        <v>78</v>
      </c>
      <c r="Q5" s="207"/>
      <c r="R5" s="208" t="s">
        <v>101</v>
      </c>
      <c r="S5" s="208" t="s">
        <v>102</v>
      </c>
      <c r="T5" s="208" t="s">
        <v>113</v>
      </c>
      <c r="U5" s="52"/>
      <c r="V5" s="207"/>
      <c r="W5" s="119"/>
      <c r="X5" s="208" t="s">
        <v>100</v>
      </c>
      <c r="Y5" s="206" t="s">
        <v>133</v>
      </c>
      <c r="Z5" s="207" t="s">
        <v>78</v>
      </c>
      <c r="AA5" s="207"/>
      <c r="AB5" s="119"/>
      <c r="AC5" s="119"/>
      <c r="AD5" s="119"/>
      <c r="AE5" s="119"/>
      <c r="AF5" s="119"/>
      <c r="AG5" s="119"/>
      <c r="AH5" s="119"/>
      <c r="AI5" s="119"/>
      <c r="AJ5" s="119"/>
      <c r="AK5" s="119"/>
      <c r="AL5" s="119"/>
      <c r="AM5" s="119"/>
      <c r="AN5" s="208" t="s">
        <v>101</v>
      </c>
      <c r="AO5" s="208" t="s">
        <v>102</v>
      </c>
      <c r="AP5" s="208" t="s">
        <v>113</v>
      </c>
      <c r="AQ5" s="52"/>
      <c r="AR5" s="207"/>
      <c r="AS5" s="119"/>
      <c r="AT5" s="208" t="s">
        <v>100</v>
      </c>
      <c r="AU5" s="206" t="s">
        <v>133</v>
      </c>
      <c r="AV5" s="207" t="s">
        <v>78</v>
      </c>
      <c r="AW5" s="207"/>
      <c r="AX5" s="208" t="s">
        <v>101</v>
      </c>
      <c r="AY5" s="208" t="s">
        <v>102</v>
      </c>
      <c r="AZ5" s="208" t="s">
        <v>113</v>
      </c>
      <c r="BA5" s="52"/>
      <c r="BB5" s="207"/>
      <c r="BC5" s="119"/>
    </row>
    <row r="6" spans="1:55" s="51" customFormat="1" ht="27.75" customHeight="1" x14ac:dyDescent="0.25">
      <c r="A6" s="213"/>
      <c r="B6" s="207"/>
      <c r="C6" s="118"/>
      <c r="D6" s="207"/>
      <c r="E6" s="207"/>
      <c r="F6" s="118" t="s">
        <v>80</v>
      </c>
      <c r="G6" s="118" t="s">
        <v>30</v>
      </c>
      <c r="H6" s="207"/>
      <c r="I6" s="207"/>
      <c r="J6" s="207"/>
      <c r="K6" s="118"/>
      <c r="L6" s="118" t="s">
        <v>127</v>
      </c>
      <c r="M6" s="118"/>
      <c r="N6" s="207"/>
      <c r="O6" s="207"/>
      <c r="P6" s="118" t="s">
        <v>80</v>
      </c>
      <c r="Q6" s="118" t="s">
        <v>30</v>
      </c>
      <c r="R6" s="207"/>
      <c r="S6" s="207"/>
      <c r="T6" s="207"/>
      <c r="U6" s="118"/>
      <c r="V6" s="118" t="s">
        <v>127</v>
      </c>
      <c r="W6" s="118"/>
      <c r="X6" s="207"/>
      <c r="Y6" s="207"/>
      <c r="Z6" s="118" t="s">
        <v>80</v>
      </c>
      <c r="AA6" s="118" t="s">
        <v>30</v>
      </c>
      <c r="AB6" s="118"/>
      <c r="AC6" s="118"/>
      <c r="AD6" s="118"/>
      <c r="AE6" s="118"/>
      <c r="AF6" s="118"/>
      <c r="AG6" s="118"/>
      <c r="AH6" s="118"/>
      <c r="AI6" s="118"/>
      <c r="AJ6" s="118"/>
      <c r="AK6" s="118"/>
      <c r="AL6" s="118"/>
      <c r="AM6" s="118"/>
      <c r="AN6" s="207"/>
      <c r="AO6" s="207"/>
      <c r="AP6" s="207"/>
      <c r="AQ6" s="118"/>
      <c r="AR6" s="118" t="s">
        <v>156</v>
      </c>
      <c r="AS6" s="118"/>
      <c r="AT6" s="207"/>
      <c r="AU6" s="207"/>
      <c r="AV6" s="118" t="s">
        <v>80</v>
      </c>
      <c r="AW6" s="118" t="s">
        <v>30</v>
      </c>
      <c r="AX6" s="207"/>
      <c r="AY6" s="207"/>
      <c r="AZ6" s="207"/>
      <c r="BA6" s="118"/>
      <c r="BB6" s="114" t="s">
        <v>163</v>
      </c>
      <c r="BC6" s="118"/>
    </row>
    <row r="7" spans="1:55" s="125" customFormat="1" ht="18.75" customHeight="1" x14ac:dyDescent="0.25">
      <c r="A7" s="191" t="s">
        <v>139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row>
    <row r="8" spans="1:55" s="51" customFormat="1" ht="9" customHeight="1" x14ac:dyDescent="0.25">
      <c r="A8" s="156"/>
      <c r="B8" s="54"/>
      <c r="C8" s="54"/>
      <c r="D8" s="54"/>
      <c r="E8" s="54"/>
      <c r="F8" s="56"/>
      <c r="G8" s="56"/>
      <c r="H8" s="56"/>
      <c r="I8" s="62"/>
      <c r="J8" s="62"/>
      <c r="K8" s="56"/>
      <c r="L8" s="81"/>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row>
    <row r="9" spans="1:55" s="51" customFormat="1" ht="15" customHeight="1" x14ac:dyDescent="0.25">
      <c r="A9" s="153" t="s">
        <v>4</v>
      </c>
      <c r="B9" s="154">
        <v>9</v>
      </c>
      <c r="C9" s="92"/>
      <c r="D9" s="92">
        <v>9</v>
      </c>
      <c r="E9" s="82">
        <v>1.1180000000000001</v>
      </c>
      <c r="F9" s="82">
        <v>6.7359999999999998</v>
      </c>
      <c r="G9" s="82">
        <v>11.116</v>
      </c>
      <c r="H9" s="93">
        <v>12.52</v>
      </c>
      <c r="I9" s="94">
        <v>44288.591</v>
      </c>
      <c r="J9" s="94">
        <v>70419</v>
      </c>
      <c r="K9" s="92"/>
      <c r="L9" s="82">
        <v>0</v>
      </c>
      <c r="M9" s="92"/>
      <c r="N9" s="82">
        <v>8.7899999999999991</v>
      </c>
      <c r="O9" s="82">
        <v>1.28</v>
      </c>
      <c r="P9" s="82">
        <v>6.36</v>
      </c>
      <c r="Q9" s="82">
        <v>11.37</v>
      </c>
      <c r="R9" s="93">
        <v>14.4</v>
      </c>
      <c r="S9" s="129">
        <v>42251.62</v>
      </c>
      <c r="T9" s="129">
        <v>68048</v>
      </c>
      <c r="U9" s="92"/>
      <c r="V9" s="82">
        <v>-9</v>
      </c>
      <c r="W9" s="92"/>
      <c r="X9" s="155">
        <v>7.18</v>
      </c>
      <c r="Y9" s="82">
        <v>1.21</v>
      </c>
      <c r="Z9" s="82">
        <v>4.8600000000000003</v>
      </c>
      <c r="AA9" s="82">
        <v>9.59</v>
      </c>
      <c r="AB9" s="93">
        <v>16.690000000000001</v>
      </c>
      <c r="AC9" s="129">
        <v>40632.82</v>
      </c>
      <c r="AD9" s="129">
        <v>65253</v>
      </c>
      <c r="AE9" s="92"/>
      <c r="AF9" s="161">
        <v>-1.6000000000000005</v>
      </c>
      <c r="AG9" s="88"/>
      <c r="AM9" s="82"/>
      <c r="AN9" s="93"/>
      <c r="AO9" s="129"/>
      <c r="AP9" s="129"/>
      <c r="AQ9" s="92"/>
      <c r="AR9" s="161"/>
      <c r="AS9" s="92"/>
      <c r="AT9" s="82">
        <v>6.7546062469482422</v>
      </c>
      <c r="AU9" s="82">
        <v>0.70509815216064453</v>
      </c>
      <c r="AV9" s="82">
        <v>5.3726138687133789</v>
      </c>
      <c r="AW9" s="82">
        <v>8.1365986251831046</v>
      </c>
      <c r="AX9" s="93">
        <v>10.438775062561035</v>
      </c>
      <c r="AY9" s="129">
        <v>37890.515625</v>
      </c>
      <c r="AZ9" s="129">
        <v>62766</v>
      </c>
      <c r="BA9" s="92"/>
      <c r="BB9" s="82">
        <v>-0.40000000000000036</v>
      </c>
      <c r="BC9" s="129"/>
    </row>
    <row r="10" spans="1:55" ht="6.75" customHeight="1" x14ac:dyDescent="0.25">
      <c r="A10" s="152"/>
      <c r="B10" s="61"/>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M10" s="61"/>
      <c r="AN10" s="61"/>
      <c r="AO10" s="61"/>
      <c r="AP10" s="61"/>
      <c r="AQ10" s="61"/>
      <c r="AR10" s="61"/>
      <c r="AS10" s="61"/>
      <c r="AT10" s="61"/>
      <c r="AU10" s="61"/>
      <c r="AV10" s="61"/>
      <c r="AW10" s="61"/>
      <c r="AX10" s="61"/>
      <c r="AY10" s="61"/>
      <c r="AZ10" s="61"/>
      <c r="BA10" s="61"/>
      <c r="BB10" s="61"/>
      <c r="BC10" s="61"/>
    </row>
    <row r="11" spans="1:55" s="51" customFormat="1" ht="12" customHeight="1" x14ac:dyDescent="0.25">
      <c r="A11" s="55" t="s">
        <v>20</v>
      </c>
      <c r="B11" s="54"/>
      <c r="C11" s="54"/>
      <c r="D11" s="54"/>
      <c r="E11" s="54"/>
      <c r="F11" s="148"/>
      <c r="G11" s="148"/>
      <c r="H11" s="148"/>
      <c r="I11" s="130"/>
      <c r="J11" s="130"/>
      <c r="K11" s="148"/>
      <c r="L11" s="61"/>
      <c r="M11" s="54"/>
      <c r="N11" s="54"/>
      <c r="O11" s="54"/>
      <c r="P11" s="54"/>
      <c r="Q11" s="54"/>
      <c r="R11" s="54"/>
      <c r="S11" s="54"/>
      <c r="T11" s="54"/>
      <c r="U11" s="54"/>
      <c r="V11" s="54"/>
      <c r="W11" s="54"/>
      <c r="X11" s="54"/>
      <c r="Y11" s="54"/>
      <c r="Z11" s="54"/>
      <c r="AA11" s="54"/>
      <c r="AB11" s="54"/>
      <c r="AC11" s="54"/>
      <c r="AD11" s="54"/>
      <c r="AE11" s="54"/>
      <c r="AF11" s="54"/>
      <c r="AG11" s="54"/>
      <c r="AM11" s="54"/>
      <c r="AN11" s="54"/>
      <c r="AO11" s="54"/>
      <c r="AP11" s="54"/>
      <c r="AQ11" s="54"/>
      <c r="AR11" s="54"/>
      <c r="AS11" s="54"/>
      <c r="AT11" s="54"/>
      <c r="AU11" s="54"/>
      <c r="AV11" s="54"/>
      <c r="AW11" s="54"/>
      <c r="AX11" s="54"/>
      <c r="AY11" s="54"/>
      <c r="AZ11" s="54"/>
      <c r="BA11" s="54"/>
      <c r="BB11" s="54"/>
      <c r="BC11" s="54"/>
    </row>
    <row r="12" spans="1:55" s="51" customFormat="1" ht="12" customHeight="1" x14ac:dyDescent="0.25">
      <c r="A12" s="57" t="s">
        <v>21</v>
      </c>
      <c r="B12" s="97">
        <v>8</v>
      </c>
      <c r="C12" s="88"/>
      <c r="D12" s="89">
        <v>8</v>
      </c>
      <c r="E12" s="90">
        <v>1.341</v>
      </c>
      <c r="F12" s="90">
        <v>5.4589999999999996</v>
      </c>
      <c r="G12" s="90">
        <v>10.714</v>
      </c>
      <c r="H12" s="149">
        <v>16.577999999999999</v>
      </c>
      <c r="I12" s="71">
        <v>33851.012999999999</v>
      </c>
      <c r="J12" s="71">
        <v>46644</v>
      </c>
      <c r="K12" s="90"/>
      <c r="L12" s="90">
        <v>0</v>
      </c>
      <c r="M12" s="88"/>
      <c r="N12" s="89">
        <v>8.06</v>
      </c>
      <c r="O12" s="90">
        <v>1.53</v>
      </c>
      <c r="P12" s="90">
        <v>5.13</v>
      </c>
      <c r="Q12" s="90">
        <v>11.12</v>
      </c>
      <c r="R12" s="149">
        <v>18.79</v>
      </c>
      <c r="S12" s="130">
        <v>32310.62</v>
      </c>
      <c r="T12" s="130">
        <v>45766</v>
      </c>
      <c r="U12" s="90"/>
      <c r="V12" s="90">
        <v>-8</v>
      </c>
      <c r="W12" s="88"/>
      <c r="X12" s="89">
        <v>6.4</v>
      </c>
      <c r="Y12" s="90">
        <v>1.48</v>
      </c>
      <c r="Z12" s="90">
        <v>3.55</v>
      </c>
      <c r="AA12" s="90">
        <v>9.33</v>
      </c>
      <c r="AB12" s="149">
        <v>22.92</v>
      </c>
      <c r="AC12" s="130">
        <v>31104.38</v>
      </c>
      <c r="AD12" s="130">
        <v>44324</v>
      </c>
      <c r="AE12" s="90"/>
      <c r="AF12" s="90">
        <v>-1.6999999999999993</v>
      </c>
      <c r="AG12" s="90"/>
      <c r="AM12" s="90"/>
      <c r="AN12" s="149">
        <v>22.92</v>
      </c>
      <c r="AO12" s="130">
        <v>31104.38</v>
      </c>
      <c r="AP12" s="130">
        <v>44324</v>
      </c>
      <c r="AQ12" s="90"/>
      <c r="AR12" s="90">
        <v>-1.6999999999999993</v>
      </c>
      <c r="AS12" s="88"/>
      <c r="AT12" s="90">
        <v>6.237551212310791</v>
      </c>
      <c r="AU12" s="90">
        <v>0.87747806310653687</v>
      </c>
      <c r="AV12" s="90">
        <v>4.5176942086219789</v>
      </c>
      <c r="AW12" s="90">
        <v>7.9574082159996031</v>
      </c>
      <c r="AX12" s="149">
        <v>14.067669868469238</v>
      </c>
      <c r="AY12" s="130">
        <v>29080.03515625</v>
      </c>
      <c r="AZ12" s="130">
        <v>42908</v>
      </c>
      <c r="BA12" s="90"/>
      <c r="BB12" s="90">
        <v>-0.20000000000000018</v>
      </c>
      <c r="BC12" s="90"/>
    </row>
    <row r="13" spans="1:55" s="51" customFormat="1" ht="12" customHeight="1" x14ac:dyDescent="0.25">
      <c r="A13" s="57" t="s">
        <v>22</v>
      </c>
      <c r="B13" s="97">
        <v>10</v>
      </c>
      <c r="C13" s="88"/>
      <c r="D13" s="89">
        <v>12</v>
      </c>
      <c r="E13" s="90">
        <v>1.8759999999999999</v>
      </c>
      <c r="F13" s="90">
        <v>7.9720000000000004</v>
      </c>
      <c r="G13" s="90">
        <v>15.327999999999999</v>
      </c>
      <c r="H13" s="149">
        <v>16.106000000000002</v>
      </c>
      <c r="I13" s="71">
        <v>10437.576999999999</v>
      </c>
      <c r="J13" s="71">
        <v>23775</v>
      </c>
      <c r="K13" s="90"/>
      <c r="L13" s="90">
        <v>2</v>
      </c>
      <c r="M13" s="88"/>
      <c r="N13" s="89">
        <v>11.15</v>
      </c>
      <c r="O13" s="90">
        <v>2.19</v>
      </c>
      <c r="P13" s="90">
        <v>6.97</v>
      </c>
      <c r="Q13" s="90">
        <v>15.57</v>
      </c>
      <c r="R13" s="149">
        <v>19.48</v>
      </c>
      <c r="S13" s="130">
        <v>9941</v>
      </c>
      <c r="T13" s="130">
        <v>22282</v>
      </c>
      <c r="U13" s="90"/>
      <c r="V13" s="90">
        <v>-12</v>
      </c>
      <c r="W13" s="88"/>
      <c r="X13" s="89">
        <v>9.7100000000000009</v>
      </c>
      <c r="Y13" s="90">
        <v>1.77</v>
      </c>
      <c r="Z13" s="90">
        <v>6.33</v>
      </c>
      <c r="AA13" s="90">
        <v>13.27</v>
      </c>
      <c r="AB13" s="90"/>
      <c r="AC13" s="90"/>
      <c r="AD13" s="90"/>
      <c r="AE13" s="90"/>
      <c r="AF13" s="90"/>
      <c r="AG13" s="90"/>
      <c r="AH13" s="90"/>
      <c r="AI13" s="90"/>
      <c r="AJ13" s="90"/>
      <c r="AK13" s="90"/>
      <c r="AL13" s="90"/>
      <c r="AM13" s="90"/>
      <c r="AN13" s="149">
        <v>18.059999999999999</v>
      </c>
      <c r="AO13" s="130">
        <v>9528.44</v>
      </c>
      <c r="AP13" s="130">
        <v>20929</v>
      </c>
      <c r="AQ13" s="90"/>
      <c r="AR13" s="90">
        <v>-1.5</v>
      </c>
      <c r="AS13" s="88"/>
      <c r="AT13" s="90">
        <v>8.4612083435058594</v>
      </c>
      <c r="AU13" s="90">
        <v>0.89613676071166992</v>
      </c>
      <c r="AV13" s="90">
        <v>6.7047802925109865</v>
      </c>
      <c r="AW13" s="90">
        <v>10.217636394500733</v>
      </c>
      <c r="AX13" s="149">
        <v>10.591120719909668</v>
      </c>
      <c r="AY13" s="130">
        <v>8810.4794921875</v>
      </c>
      <c r="AZ13" s="130">
        <v>19858</v>
      </c>
      <c r="BA13" s="90"/>
      <c r="BB13" s="90">
        <v>-1.1999999999999993</v>
      </c>
      <c r="BC13" s="90"/>
    </row>
    <row r="14" spans="1:55" s="51" customFormat="1" ht="12" customHeight="1" x14ac:dyDescent="0.25">
      <c r="A14" s="55"/>
      <c r="B14" s="97"/>
      <c r="C14" s="88"/>
      <c r="D14" s="89"/>
      <c r="E14" s="90"/>
      <c r="F14" s="90"/>
      <c r="G14" s="90"/>
      <c r="H14" s="97"/>
      <c r="I14" s="71"/>
      <c r="J14" s="71"/>
      <c r="K14" s="97"/>
      <c r="L14" s="90"/>
      <c r="M14" s="88"/>
      <c r="N14" s="89"/>
      <c r="O14" s="90"/>
      <c r="P14" s="90"/>
      <c r="Q14" s="90"/>
      <c r="R14" s="97"/>
      <c r="S14" s="130"/>
      <c r="T14" s="130"/>
      <c r="U14" s="97"/>
      <c r="V14" s="90"/>
      <c r="W14" s="88"/>
      <c r="X14" s="89"/>
      <c r="Y14" s="90"/>
      <c r="Z14" s="90"/>
      <c r="AA14" s="90"/>
      <c r="AB14" s="97"/>
      <c r="AC14" s="130"/>
      <c r="AD14" s="130"/>
      <c r="AE14" s="97"/>
      <c r="AF14" s="90"/>
      <c r="AG14" s="97"/>
      <c r="AM14" s="90"/>
      <c r="AN14" s="97"/>
      <c r="AO14" s="130"/>
      <c r="AP14" s="130"/>
      <c r="AQ14" s="97"/>
      <c r="AR14" s="90"/>
      <c r="AS14" s="88"/>
      <c r="AT14" s="89"/>
      <c r="AU14" s="90"/>
      <c r="AV14" s="90"/>
      <c r="AW14" s="90"/>
      <c r="AX14" s="97"/>
      <c r="AY14" s="130"/>
      <c r="AZ14" s="130"/>
      <c r="BA14" s="97"/>
      <c r="BB14" s="90"/>
      <c r="BC14" s="97"/>
    </row>
    <row r="15" spans="1:55" s="51" customFormat="1" ht="12" customHeight="1" x14ac:dyDescent="0.25">
      <c r="A15" s="55" t="s">
        <v>23</v>
      </c>
      <c r="B15" s="97"/>
      <c r="C15" s="88"/>
      <c r="D15" s="89"/>
      <c r="E15" s="90"/>
      <c r="F15" s="90"/>
      <c r="G15" s="90"/>
      <c r="H15" s="90"/>
      <c r="I15" s="90"/>
      <c r="J15" s="90"/>
      <c r="K15" s="90"/>
      <c r="L15" s="90"/>
      <c r="M15" s="88"/>
      <c r="N15" s="89"/>
      <c r="O15" s="90"/>
      <c r="P15" s="90"/>
      <c r="Q15" s="90"/>
      <c r="R15" s="90"/>
      <c r="S15" s="150"/>
      <c r="T15" s="150"/>
      <c r="U15" s="90"/>
      <c r="V15" s="90"/>
      <c r="W15" s="88"/>
      <c r="X15" s="89"/>
      <c r="Y15" s="90"/>
      <c r="Z15" s="90"/>
      <c r="AA15" s="90"/>
      <c r="AB15" s="90"/>
      <c r="AC15" s="150"/>
      <c r="AD15" s="150"/>
      <c r="AE15" s="90"/>
      <c r="AF15" s="90"/>
      <c r="AG15" s="90"/>
      <c r="AM15" s="90"/>
      <c r="AN15" s="90"/>
      <c r="AO15" s="150"/>
      <c r="AP15" s="150"/>
      <c r="AQ15" s="90"/>
      <c r="AR15" s="90"/>
      <c r="AS15" s="88"/>
      <c r="AT15" s="89"/>
      <c r="AU15" s="90"/>
      <c r="AV15" s="90"/>
      <c r="AW15" s="90"/>
      <c r="AX15" s="90"/>
      <c r="AY15" s="150"/>
      <c r="AZ15" s="150"/>
      <c r="BA15" s="90"/>
      <c r="BB15" s="90"/>
      <c r="BC15" s="90"/>
    </row>
    <row r="16" spans="1:55" s="51" customFormat="1" ht="12" customHeight="1" x14ac:dyDescent="0.25">
      <c r="A16" s="57" t="s">
        <v>97</v>
      </c>
      <c r="B16" s="97">
        <v>9</v>
      </c>
      <c r="C16" s="88"/>
      <c r="D16" s="89">
        <v>8</v>
      </c>
      <c r="E16" s="90">
        <v>1.7090000000000001</v>
      </c>
      <c r="F16" s="90">
        <v>5.0259999999999998</v>
      </c>
      <c r="G16" s="90">
        <v>11.725</v>
      </c>
      <c r="H16" s="149">
        <v>20.404</v>
      </c>
      <c r="I16" s="71">
        <v>25586.094000000001</v>
      </c>
      <c r="J16" s="71">
        <v>28440</v>
      </c>
      <c r="K16" s="90"/>
      <c r="L16" s="90">
        <v>-1</v>
      </c>
      <c r="M16" s="88"/>
      <c r="N16" s="89">
        <v>8.34</v>
      </c>
      <c r="O16" s="90">
        <v>1.94</v>
      </c>
      <c r="P16" s="90">
        <v>4.6100000000000003</v>
      </c>
      <c r="Q16" s="90">
        <v>12.21</v>
      </c>
      <c r="R16" s="149">
        <v>23.04</v>
      </c>
      <c r="S16" s="130">
        <v>23923.87</v>
      </c>
      <c r="T16" s="130">
        <v>27429</v>
      </c>
      <c r="U16" s="90"/>
      <c r="V16" s="90">
        <v>-8</v>
      </c>
      <c r="W16" s="88"/>
      <c r="X16" s="89">
        <v>5.89</v>
      </c>
      <c r="Y16" s="90">
        <v>1.77</v>
      </c>
      <c r="Z16" s="90">
        <v>2.4500000000000002</v>
      </c>
      <c r="AA16" s="90">
        <v>9.39</v>
      </c>
      <c r="AB16" s="149">
        <v>29.94</v>
      </c>
      <c r="AC16" s="130">
        <v>23056.44</v>
      </c>
      <c r="AD16" s="130">
        <v>26436</v>
      </c>
      <c r="AE16" s="90"/>
      <c r="AF16" s="90">
        <v>-2.4000000000000004</v>
      </c>
      <c r="AG16" s="90"/>
      <c r="AM16" s="90"/>
      <c r="AN16" s="149"/>
      <c r="AO16" s="130"/>
      <c r="AP16" s="130"/>
      <c r="AQ16" s="90"/>
      <c r="AR16" s="90"/>
      <c r="AS16" s="88"/>
      <c r="AT16" s="89">
        <v>5.6764082908630371</v>
      </c>
      <c r="AU16" s="90">
        <v>1.0582531690597534</v>
      </c>
      <c r="AV16" s="90">
        <v>3.6022320795059204</v>
      </c>
      <c r="AW16" s="90">
        <v>7.7505845022201534</v>
      </c>
      <c r="AX16" s="149">
        <v>18.64300537109375</v>
      </c>
      <c r="AY16" s="130">
        <v>21771.640625</v>
      </c>
      <c r="AZ16" s="130">
        <v>25223</v>
      </c>
      <c r="BA16" s="90"/>
      <c r="BB16" s="90">
        <v>-0.20000000000000018</v>
      </c>
      <c r="BC16" s="90"/>
    </row>
    <row r="17" spans="1:55" s="51" customFormat="1" ht="12" customHeight="1" x14ac:dyDescent="0.25">
      <c r="A17" s="57" t="s">
        <v>24</v>
      </c>
      <c r="B17" s="97">
        <v>8</v>
      </c>
      <c r="C17" s="88"/>
      <c r="D17" s="89">
        <v>10</v>
      </c>
      <c r="E17" s="90">
        <v>1.7849999999999999</v>
      </c>
      <c r="F17" s="90">
        <v>6.1</v>
      </c>
      <c r="G17" s="90">
        <v>13.098000000000001</v>
      </c>
      <c r="H17" s="149">
        <v>18.596</v>
      </c>
      <c r="I17" s="71">
        <v>11278.993</v>
      </c>
      <c r="J17" s="71">
        <v>23326</v>
      </c>
      <c r="K17" s="97"/>
      <c r="L17" s="90">
        <v>2</v>
      </c>
      <c r="M17" s="88"/>
      <c r="N17" s="89">
        <v>9.06</v>
      </c>
      <c r="O17" s="90">
        <v>2.27</v>
      </c>
      <c r="P17" s="90">
        <v>4.6900000000000004</v>
      </c>
      <c r="Q17" s="90">
        <v>13.58</v>
      </c>
      <c r="R17" s="149">
        <v>24.81</v>
      </c>
      <c r="S17" s="130">
        <v>11138.64</v>
      </c>
      <c r="T17" s="130">
        <v>22371</v>
      </c>
      <c r="U17" s="97"/>
      <c r="V17" s="90">
        <v>-10</v>
      </c>
      <c r="W17" s="88"/>
      <c r="X17" s="89">
        <v>7.98</v>
      </c>
      <c r="Y17" s="90">
        <v>2.0299999999999998</v>
      </c>
      <c r="Z17" s="90">
        <v>4.07</v>
      </c>
      <c r="AA17" s="90">
        <v>12.02</v>
      </c>
      <c r="AB17" s="149">
        <v>25.21</v>
      </c>
      <c r="AC17" s="130">
        <v>10600.29</v>
      </c>
      <c r="AD17" s="130">
        <v>21008</v>
      </c>
      <c r="AE17" s="97"/>
      <c r="AF17" s="90">
        <v>-1.0999999999999996</v>
      </c>
      <c r="AG17" s="97"/>
      <c r="AM17" s="90"/>
      <c r="AN17" s="149"/>
      <c r="AO17" s="130"/>
      <c r="AP17" s="130"/>
      <c r="AQ17" s="97"/>
      <c r="AR17" s="90"/>
      <c r="AS17" s="88"/>
      <c r="AT17" s="90">
        <v>8.1103839874267578</v>
      </c>
      <c r="AU17" s="90">
        <v>1.1588789224624634</v>
      </c>
      <c r="AV17" s="90">
        <v>5.8389812994003298</v>
      </c>
      <c r="AW17" s="90">
        <v>10.381786675453185</v>
      </c>
      <c r="AX17" s="149">
        <v>14.28882884979248</v>
      </c>
      <c r="AY17" s="130">
        <v>9583.95703125</v>
      </c>
      <c r="AZ17" s="130">
        <v>19341</v>
      </c>
      <c r="BA17" s="97"/>
      <c r="BB17" s="90">
        <v>9.9999999999999645E-2</v>
      </c>
      <c r="BC17" s="97"/>
    </row>
    <row r="18" spans="1:55" s="51" customFormat="1" ht="12" customHeight="1" x14ac:dyDescent="0.25">
      <c r="A18" s="57" t="s">
        <v>25</v>
      </c>
      <c r="B18" s="97">
        <v>9</v>
      </c>
      <c r="C18" s="88"/>
      <c r="D18" s="89">
        <v>10</v>
      </c>
      <c r="E18" s="90">
        <v>1.639</v>
      </c>
      <c r="F18" s="90">
        <v>6.5919999999999996</v>
      </c>
      <c r="G18" s="90">
        <v>13.016999999999999</v>
      </c>
      <c r="H18" s="149">
        <v>16.715</v>
      </c>
      <c r="I18" s="71">
        <v>7423.5039999999999</v>
      </c>
      <c r="J18" s="71">
        <v>18653</v>
      </c>
      <c r="K18" s="90"/>
      <c r="L18" s="90">
        <v>1</v>
      </c>
      <c r="M18" s="88"/>
      <c r="N18" s="89">
        <v>9.86</v>
      </c>
      <c r="O18" s="90">
        <v>1.71</v>
      </c>
      <c r="P18" s="90">
        <v>6.62</v>
      </c>
      <c r="Q18" s="90">
        <v>13.31</v>
      </c>
      <c r="R18" s="149">
        <v>17.14</v>
      </c>
      <c r="S18" s="130">
        <v>7189.12</v>
      </c>
      <c r="T18" s="130">
        <v>18248</v>
      </c>
      <c r="U18" s="90"/>
      <c r="V18" s="90">
        <v>-10</v>
      </c>
      <c r="W18" s="88"/>
      <c r="X18" s="89">
        <v>10.210000000000001</v>
      </c>
      <c r="Y18" s="90">
        <v>2.4900000000000002</v>
      </c>
      <c r="Z18" s="90">
        <v>5.45</v>
      </c>
      <c r="AA18" s="90">
        <v>15.19</v>
      </c>
      <c r="AB18" s="149">
        <v>24.09</v>
      </c>
      <c r="AC18" s="130">
        <v>6976.09</v>
      </c>
      <c r="AD18" s="130">
        <v>17810</v>
      </c>
      <c r="AE18" s="90"/>
      <c r="AF18" s="90">
        <v>0.29999999999999893</v>
      </c>
      <c r="AG18" s="90"/>
      <c r="AM18" s="90"/>
      <c r="AN18" s="149">
        <v>24.09</v>
      </c>
      <c r="AO18" s="130">
        <v>6976.09</v>
      </c>
      <c r="AP18" s="130">
        <v>17810</v>
      </c>
      <c r="AQ18" s="90"/>
      <c r="AR18" s="90">
        <v>0.29999999999999893</v>
      </c>
      <c r="AS18" s="88"/>
      <c r="AT18" s="90">
        <v>8.3583641052246094</v>
      </c>
      <c r="AU18" s="90">
        <v>1.1790428161621094</v>
      </c>
      <c r="AV18" s="90">
        <v>6.0474401855468756</v>
      </c>
      <c r="AW18" s="90">
        <v>10.669288024902343</v>
      </c>
      <c r="AX18" s="149">
        <v>14.106143951416016</v>
      </c>
      <c r="AY18" s="130">
        <v>6534.9169921875</v>
      </c>
      <c r="AZ18" s="130">
        <v>17302</v>
      </c>
      <c r="BA18" s="90"/>
      <c r="BB18" s="90">
        <v>-1.7999999999999989</v>
      </c>
      <c r="BC18" s="90"/>
    </row>
    <row r="19" spans="1:55" s="51" customFormat="1" ht="12" customHeight="1" x14ac:dyDescent="0.25">
      <c r="A19" s="57" t="s">
        <v>0</v>
      </c>
      <c r="B19" s="97"/>
      <c r="C19" s="88"/>
      <c r="D19" s="89"/>
      <c r="E19" s="90"/>
      <c r="F19" s="90"/>
      <c r="G19" s="90"/>
      <c r="H19" s="90"/>
      <c r="I19" s="71"/>
      <c r="J19" s="71"/>
      <c r="K19" s="90"/>
      <c r="L19" s="90"/>
      <c r="M19" s="88"/>
      <c r="N19" s="89"/>
      <c r="O19" s="90"/>
      <c r="P19" s="90"/>
      <c r="Q19" s="90"/>
      <c r="R19" s="90"/>
      <c r="S19" s="130"/>
      <c r="T19" s="130"/>
      <c r="U19" s="90"/>
      <c r="V19" s="90"/>
      <c r="W19" s="88"/>
      <c r="X19" s="89"/>
      <c r="Y19" s="90"/>
      <c r="Z19" s="90"/>
      <c r="AA19" s="90"/>
      <c r="AB19" s="90"/>
      <c r="AC19" s="90"/>
      <c r="AD19" s="90"/>
      <c r="AE19" s="90"/>
      <c r="AF19" s="90"/>
      <c r="AG19" s="90"/>
      <c r="AH19" s="90"/>
      <c r="AI19" s="90"/>
      <c r="AJ19" s="90"/>
      <c r="AK19" s="90"/>
      <c r="AL19" s="90"/>
      <c r="AM19" s="90"/>
      <c r="AN19" s="90"/>
      <c r="AO19" s="130"/>
      <c r="AP19" s="130"/>
      <c r="AQ19" s="90"/>
      <c r="AR19" s="90"/>
      <c r="AS19" s="88"/>
      <c r="AT19" s="89"/>
      <c r="AU19" s="90"/>
      <c r="AV19" s="90"/>
      <c r="AW19" s="90"/>
      <c r="AX19" s="90"/>
      <c r="AY19" s="130"/>
      <c r="AZ19" s="130"/>
      <c r="BA19" s="90"/>
      <c r="BB19" s="90"/>
      <c r="BC19" s="90"/>
    </row>
    <row r="20" spans="1:55" s="51" customFormat="1" ht="12" customHeight="1" x14ac:dyDescent="0.25">
      <c r="A20" s="55" t="s">
        <v>2</v>
      </c>
      <c r="B20" s="97"/>
      <c r="C20" s="88"/>
      <c r="D20" s="89"/>
      <c r="E20" s="90"/>
      <c r="F20" s="90"/>
      <c r="G20" s="90"/>
      <c r="H20" s="97"/>
      <c r="I20" s="71"/>
      <c r="J20" s="71"/>
      <c r="K20" s="97"/>
      <c r="L20" s="90"/>
      <c r="M20" s="88"/>
      <c r="N20" s="89"/>
      <c r="O20" s="90"/>
      <c r="P20" s="90"/>
      <c r="Q20" s="90"/>
      <c r="R20" s="97"/>
      <c r="S20" s="130"/>
      <c r="T20" s="130"/>
      <c r="U20" s="97"/>
      <c r="V20" s="90"/>
      <c r="W20" s="88"/>
      <c r="X20" s="89"/>
      <c r="Y20" s="90"/>
      <c r="Z20" s="90"/>
      <c r="AA20" s="90"/>
      <c r="AB20" s="97"/>
      <c r="AC20" s="130"/>
      <c r="AD20" s="130"/>
      <c r="AE20" s="97"/>
      <c r="AF20" s="90"/>
      <c r="AG20" s="97"/>
      <c r="AM20" s="90"/>
      <c r="AN20" s="97"/>
      <c r="AO20" s="130"/>
      <c r="AP20" s="130"/>
      <c r="AQ20" s="97"/>
      <c r="AR20" s="90"/>
      <c r="AS20" s="88"/>
      <c r="AT20" s="89"/>
      <c r="AU20" s="90"/>
      <c r="AV20" s="90"/>
      <c r="AW20" s="90"/>
      <c r="AX20" s="97"/>
      <c r="AY20" s="130"/>
      <c r="AZ20" s="130"/>
      <c r="BA20" s="97"/>
      <c r="BB20" s="90"/>
      <c r="BC20" s="97"/>
    </row>
    <row r="21" spans="1:55" s="51" customFormat="1" ht="12" customHeight="1" x14ac:dyDescent="0.25">
      <c r="A21" s="57" t="s">
        <v>26</v>
      </c>
      <c r="B21" s="97">
        <v>8</v>
      </c>
      <c r="C21" s="88"/>
      <c r="D21" s="89">
        <v>11</v>
      </c>
      <c r="E21" s="180">
        <v>9.3130000000000006</v>
      </c>
      <c r="F21" s="180">
        <v>0</v>
      </c>
      <c r="G21" s="180">
        <v>29.824999999999999</v>
      </c>
      <c r="H21" s="180">
        <v>80.488</v>
      </c>
      <c r="I21" s="71">
        <v>675.76900000000001</v>
      </c>
      <c r="J21" s="71">
        <v>1136</v>
      </c>
      <c r="K21" s="90"/>
      <c r="L21" s="90">
        <v>3</v>
      </c>
      <c r="M21" s="88"/>
      <c r="N21" s="180">
        <v>6.82</v>
      </c>
      <c r="O21" s="180">
        <v>6.06</v>
      </c>
      <c r="P21" s="180">
        <v>0</v>
      </c>
      <c r="Q21" s="180">
        <v>18.79</v>
      </c>
      <c r="R21" s="180">
        <v>87.76</v>
      </c>
      <c r="S21" s="130">
        <v>603.79</v>
      </c>
      <c r="T21" s="130">
        <v>1009</v>
      </c>
      <c r="U21" s="90"/>
      <c r="V21" s="90">
        <v>-11</v>
      </c>
      <c r="W21" s="88"/>
      <c r="X21" s="180">
        <v>4.78</v>
      </c>
      <c r="Y21" s="180">
        <v>15.33</v>
      </c>
      <c r="Z21" s="180">
        <v>0</v>
      </c>
      <c r="AA21" s="180">
        <v>34.85</v>
      </c>
      <c r="AB21" s="180">
        <v>100</v>
      </c>
      <c r="AC21" s="130">
        <v>489.16</v>
      </c>
      <c r="AD21" s="130">
        <v>813</v>
      </c>
      <c r="AE21" s="90"/>
      <c r="AF21" s="90">
        <v>-2</v>
      </c>
      <c r="AG21" s="90"/>
      <c r="AM21" s="180"/>
      <c r="AN21" s="180"/>
      <c r="AO21" s="130"/>
      <c r="AP21" s="130"/>
      <c r="AQ21" s="90"/>
      <c r="AR21" s="90"/>
      <c r="AS21" s="88"/>
      <c r="AT21" s="180">
        <v>10.973981857299805</v>
      </c>
      <c r="AU21" s="180">
        <v>5.5768866539001465</v>
      </c>
      <c r="AV21" s="180">
        <v>4.3284015655517649E-2</v>
      </c>
      <c r="AW21" s="180">
        <v>21.904679698944094</v>
      </c>
      <c r="AX21" s="180">
        <v>50.819171905517578</v>
      </c>
      <c r="AY21" s="130">
        <v>422.14501953125</v>
      </c>
      <c r="AZ21" s="130">
        <v>727</v>
      </c>
      <c r="BA21" s="90"/>
      <c r="BB21" s="90">
        <v>6.2</v>
      </c>
      <c r="BC21" s="90"/>
    </row>
    <row r="22" spans="1:55" s="51" customFormat="1" ht="12" customHeight="1" x14ac:dyDescent="0.25">
      <c r="A22" s="57" t="s">
        <v>27</v>
      </c>
      <c r="B22" s="97">
        <v>9</v>
      </c>
      <c r="C22" s="88"/>
      <c r="D22" s="89">
        <v>11</v>
      </c>
      <c r="E22" s="90">
        <v>2.552</v>
      </c>
      <c r="F22" s="90">
        <v>5.84</v>
      </c>
      <c r="G22" s="90">
        <v>15.843999999999999</v>
      </c>
      <c r="H22" s="149">
        <v>23.539000000000001</v>
      </c>
      <c r="I22" s="71">
        <v>8345.1790000000001</v>
      </c>
      <c r="J22" s="71">
        <v>14583</v>
      </c>
      <c r="K22" s="90"/>
      <c r="L22" s="90">
        <v>2</v>
      </c>
      <c r="M22" s="88"/>
      <c r="N22" s="89">
        <v>11.47</v>
      </c>
      <c r="O22" s="90">
        <v>2.62</v>
      </c>
      <c r="P22" s="90">
        <v>6.47</v>
      </c>
      <c r="Q22" s="90">
        <v>16.72</v>
      </c>
      <c r="R22" s="149">
        <v>22.56</v>
      </c>
      <c r="S22" s="130">
        <v>7555.36</v>
      </c>
      <c r="T22" s="130">
        <v>13372</v>
      </c>
      <c r="U22" s="90"/>
      <c r="V22" s="90">
        <v>-11</v>
      </c>
      <c r="W22" s="88"/>
      <c r="X22" s="89">
        <v>8.94</v>
      </c>
      <c r="Y22" s="90">
        <v>1.96</v>
      </c>
      <c r="Z22" s="90">
        <v>5.18</v>
      </c>
      <c r="AA22" s="90">
        <v>12.85</v>
      </c>
      <c r="AB22" s="149">
        <v>21.69</v>
      </c>
      <c r="AC22" s="130">
        <v>6962.95</v>
      </c>
      <c r="AD22" s="130">
        <v>12009</v>
      </c>
      <c r="AE22" s="90"/>
      <c r="AF22" s="90">
        <v>-2.5999999999999996</v>
      </c>
      <c r="AG22" s="90"/>
      <c r="AM22" s="90"/>
      <c r="AN22" s="149"/>
      <c r="AO22" s="130"/>
      <c r="AP22" s="130"/>
      <c r="AQ22" s="90"/>
      <c r="AR22" s="90"/>
      <c r="AS22" s="88"/>
      <c r="AT22" s="89">
        <v>9.2949056625366211</v>
      </c>
      <c r="AU22" s="90">
        <v>1.6783345937728882</v>
      </c>
      <c r="AV22" s="90">
        <v>6.0053698587417603</v>
      </c>
      <c r="AW22" s="90">
        <v>12.584441466331482</v>
      </c>
      <c r="AX22" s="149">
        <v>18.056499481201172</v>
      </c>
      <c r="AY22" s="130">
        <v>6220.59130859375</v>
      </c>
      <c r="AZ22" s="130">
        <v>10615</v>
      </c>
      <c r="BA22" s="90"/>
      <c r="BB22" s="90">
        <v>0.40000000000000036</v>
      </c>
      <c r="BC22" s="90"/>
    </row>
    <row r="23" spans="1:55" s="51" customFormat="1" ht="12" customHeight="1" x14ac:dyDescent="0.25">
      <c r="A23" s="57" t="s">
        <v>28</v>
      </c>
      <c r="B23" s="97">
        <v>11</v>
      </c>
      <c r="C23" s="88"/>
      <c r="D23" s="89">
        <v>10</v>
      </c>
      <c r="E23" s="90">
        <v>1.8109999999999999</v>
      </c>
      <c r="F23" s="90">
        <v>6.4240000000000004</v>
      </c>
      <c r="G23" s="90">
        <v>13.522</v>
      </c>
      <c r="H23" s="149">
        <v>18.155999999999999</v>
      </c>
      <c r="I23" s="71">
        <v>20446.307000000001</v>
      </c>
      <c r="J23" s="71">
        <v>33827</v>
      </c>
      <c r="K23" s="97"/>
      <c r="L23" s="90">
        <v>-1</v>
      </c>
      <c r="M23" s="88"/>
      <c r="N23" s="89">
        <v>9.16</v>
      </c>
      <c r="O23" s="90">
        <v>1.94</v>
      </c>
      <c r="P23" s="90">
        <v>5.43</v>
      </c>
      <c r="Q23" s="90">
        <v>13.04</v>
      </c>
      <c r="R23" s="149">
        <v>21.03</v>
      </c>
      <c r="S23" s="130">
        <v>19725.53</v>
      </c>
      <c r="T23" s="130">
        <v>33118</v>
      </c>
      <c r="U23" s="97"/>
      <c r="V23" s="90">
        <v>-10</v>
      </c>
      <c r="W23" s="88"/>
      <c r="X23" s="89">
        <v>8.35</v>
      </c>
      <c r="Y23" s="90">
        <v>1.97</v>
      </c>
      <c r="Z23" s="90">
        <v>4.5599999999999996</v>
      </c>
      <c r="AA23" s="90">
        <v>12.27</v>
      </c>
      <c r="AB23" s="149">
        <v>23.38</v>
      </c>
      <c r="AC23" s="130">
        <v>19007.12</v>
      </c>
      <c r="AD23" s="130">
        <v>31692</v>
      </c>
      <c r="AE23" s="97"/>
      <c r="AF23" s="90">
        <v>-0.79999999999999893</v>
      </c>
      <c r="AG23" s="97"/>
      <c r="AM23" s="90"/>
      <c r="AN23" s="149"/>
      <c r="AO23" s="130"/>
      <c r="AP23" s="130"/>
      <c r="AQ23" s="97"/>
      <c r="AR23" s="90"/>
      <c r="AS23" s="88"/>
      <c r="AT23" s="90">
        <v>7.0486631393432617</v>
      </c>
      <c r="AU23" s="90">
        <v>0.97972893714904785</v>
      </c>
      <c r="AV23" s="90">
        <v>5.1283944225311284</v>
      </c>
      <c r="AW23" s="90">
        <v>8.968931856155395</v>
      </c>
      <c r="AX23" s="149">
        <v>13.899500846862793</v>
      </c>
      <c r="AY23" s="130">
        <v>17841.6484375</v>
      </c>
      <c r="AZ23" s="130">
        <v>30232</v>
      </c>
      <c r="BA23" s="97"/>
      <c r="BB23" s="90">
        <v>-1.4000000000000004</v>
      </c>
      <c r="BC23" s="97"/>
    </row>
    <row r="24" spans="1:55" s="51" customFormat="1" ht="12" customHeight="1" x14ac:dyDescent="0.25">
      <c r="A24" s="57" t="s">
        <v>29</v>
      </c>
      <c r="B24" s="97">
        <v>6</v>
      </c>
      <c r="C24" s="88"/>
      <c r="D24" s="89">
        <v>6</v>
      </c>
      <c r="E24" s="90">
        <v>1.651</v>
      </c>
      <c r="F24" s="90">
        <v>3.0449999999999999</v>
      </c>
      <c r="G24" s="90">
        <v>9.5190000000000001</v>
      </c>
      <c r="H24" s="149">
        <v>26.289000000000001</v>
      </c>
      <c r="I24" s="71">
        <v>14821.334999999999</v>
      </c>
      <c r="J24" s="71">
        <v>20873</v>
      </c>
      <c r="K24" s="90"/>
      <c r="L24" s="90">
        <v>0</v>
      </c>
      <c r="M24" s="88"/>
      <c r="N24" s="89">
        <v>6.96</v>
      </c>
      <c r="O24" s="90">
        <v>1.89</v>
      </c>
      <c r="P24" s="90">
        <v>3.3</v>
      </c>
      <c r="Q24" s="90">
        <v>10.71</v>
      </c>
      <c r="R24" s="149">
        <v>26.97</v>
      </c>
      <c r="S24" s="130">
        <v>14366.95</v>
      </c>
      <c r="T24" s="130">
        <v>20550</v>
      </c>
      <c r="U24" s="90"/>
      <c r="V24" s="90">
        <v>-6</v>
      </c>
      <c r="W24" s="88"/>
      <c r="X24" s="89">
        <v>4.8099999999999996</v>
      </c>
      <c r="Y24" s="90">
        <v>1.54</v>
      </c>
      <c r="Z24" s="90">
        <v>1.81</v>
      </c>
      <c r="AA24" s="90">
        <v>7.86</v>
      </c>
      <c r="AB24" s="149">
        <v>31.89</v>
      </c>
      <c r="AC24" s="130">
        <v>14173.6</v>
      </c>
      <c r="AD24" s="130">
        <v>20740</v>
      </c>
      <c r="AE24" s="90"/>
      <c r="AF24" s="90">
        <v>-2.2000000000000002</v>
      </c>
      <c r="AG24" s="90"/>
      <c r="AM24" s="90"/>
      <c r="AN24" s="149">
        <v>31.89</v>
      </c>
      <c r="AO24" s="130">
        <v>14173.6</v>
      </c>
      <c r="AP24" s="130">
        <v>20740</v>
      </c>
      <c r="AQ24" s="90"/>
      <c r="AR24" s="90">
        <v>-2.2000000000000002</v>
      </c>
      <c r="AS24" s="88"/>
      <c r="AT24" s="89">
        <v>5.0516676902770996</v>
      </c>
      <c r="AU24" s="90">
        <v>1.2775353193283081</v>
      </c>
      <c r="AV24" s="90">
        <v>2.5476984643936156</v>
      </c>
      <c r="AW24" s="90">
        <v>7.5556369161605836</v>
      </c>
      <c r="AX24" s="149">
        <v>25.289375305175781</v>
      </c>
      <c r="AY24" s="130">
        <v>13406.1298828125</v>
      </c>
      <c r="AZ24" s="130">
        <v>20291</v>
      </c>
      <c r="BA24" s="90"/>
      <c r="BB24" s="90">
        <v>0.29999999999999982</v>
      </c>
      <c r="BC24" s="90"/>
    </row>
    <row r="25" spans="1:55" s="51" customFormat="1" ht="12" customHeight="1" x14ac:dyDescent="0.25">
      <c r="A25" s="57" t="s">
        <v>0</v>
      </c>
      <c r="B25" s="97"/>
      <c r="C25" s="88"/>
      <c r="D25" s="89"/>
      <c r="E25" s="90"/>
      <c r="F25" s="90"/>
      <c r="G25" s="90"/>
      <c r="H25" s="90"/>
      <c r="I25" s="71"/>
      <c r="J25" s="71"/>
      <c r="K25" s="90"/>
      <c r="L25" s="90"/>
      <c r="M25" s="88"/>
      <c r="N25" s="89"/>
      <c r="O25" s="90"/>
      <c r="P25" s="90"/>
      <c r="Q25" s="90"/>
      <c r="R25" s="90"/>
      <c r="S25" s="130"/>
      <c r="T25" s="130"/>
      <c r="U25" s="90"/>
      <c r="V25" s="90"/>
      <c r="W25" s="88"/>
      <c r="X25" s="89"/>
      <c r="Y25" s="90"/>
      <c r="Z25" s="90"/>
      <c r="AA25" s="90"/>
      <c r="AB25" s="90"/>
      <c r="AC25" s="90"/>
      <c r="AD25" s="90"/>
      <c r="AE25" s="90"/>
      <c r="AF25" s="90"/>
      <c r="AG25" s="90"/>
      <c r="AH25" s="90"/>
      <c r="AI25" s="90"/>
      <c r="AJ25" s="90"/>
      <c r="AK25" s="90"/>
      <c r="AL25" s="90"/>
      <c r="AM25" s="90"/>
      <c r="AN25" s="90"/>
      <c r="AO25" s="130"/>
      <c r="AP25" s="130"/>
      <c r="AQ25" s="90"/>
      <c r="AR25" s="90"/>
      <c r="AS25" s="88"/>
      <c r="AT25" s="89"/>
      <c r="AU25" s="90"/>
      <c r="AV25" s="90"/>
      <c r="AW25" s="90"/>
      <c r="AX25" s="90"/>
      <c r="AY25" s="130"/>
      <c r="AZ25" s="130"/>
      <c r="BA25" s="90"/>
      <c r="BB25" s="90"/>
      <c r="BC25" s="90"/>
    </row>
    <row r="26" spans="1:55" s="51" customFormat="1" ht="12" customHeight="1" x14ac:dyDescent="0.25">
      <c r="A26" s="55" t="s">
        <v>3</v>
      </c>
      <c r="B26" s="97"/>
      <c r="C26" s="88"/>
      <c r="D26" s="89"/>
      <c r="E26" s="90"/>
      <c r="F26" s="90"/>
      <c r="G26" s="90"/>
      <c r="H26" s="97"/>
      <c r="I26" s="71"/>
      <c r="J26" s="71"/>
      <c r="K26" s="97"/>
      <c r="L26" s="90"/>
      <c r="M26" s="88"/>
      <c r="N26" s="89"/>
      <c r="O26" s="90"/>
      <c r="P26" s="90"/>
      <c r="Q26" s="90"/>
      <c r="R26" s="97"/>
      <c r="S26" s="130"/>
      <c r="T26" s="130"/>
      <c r="U26" s="97"/>
      <c r="V26" s="90"/>
      <c r="W26" s="88"/>
      <c r="X26" s="89"/>
      <c r="Y26" s="90"/>
      <c r="Z26" s="90"/>
      <c r="AA26" s="90"/>
      <c r="AB26" s="97"/>
      <c r="AC26" s="130"/>
      <c r="AD26" s="130"/>
      <c r="AE26" s="97"/>
      <c r="AF26" s="90"/>
      <c r="AG26" s="97"/>
      <c r="AM26" s="90"/>
      <c r="AN26" s="97"/>
      <c r="AO26" s="130"/>
      <c r="AP26" s="130"/>
      <c r="AQ26" s="97"/>
      <c r="AR26" s="90"/>
      <c r="AS26" s="88"/>
      <c r="AT26" s="89"/>
      <c r="AU26" s="90"/>
      <c r="AV26" s="90"/>
      <c r="AW26" s="90"/>
      <c r="AX26" s="97"/>
      <c r="AY26" s="130"/>
      <c r="AZ26" s="130"/>
      <c r="BA26" s="97"/>
      <c r="BB26" s="90"/>
      <c r="BC26" s="97"/>
    </row>
    <row r="27" spans="1:55" s="51" customFormat="1" ht="12" customHeight="1" x14ac:dyDescent="0.25">
      <c r="A27" s="57" t="s">
        <v>47</v>
      </c>
      <c r="B27" s="97">
        <v>10</v>
      </c>
      <c r="C27" s="88"/>
      <c r="D27" s="89">
        <v>12</v>
      </c>
      <c r="E27" s="90">
        <v>1.94</v>
      </c>
      <c r="F27" s="90">
        <v>8.0579999999999998</v>
      </c>
      <c r="G27" s="90">
        <v>15.663</v>
      </c>
      <c r="H27" s="149">
        <v>16.356000000000002</v>
      </c>
      <c r="I27" s="71">
        <v>10436.277</v>
      </c>
      <c r="J27" s="71">
        <v>22984</v>
      </c>
      <c r="K27" s="90"/>
      <c r="L27" s="90">
        <v>2</v>
      </c>
      <c r="M27" s="88"/>
      <c r="N27" s="89">
        <v>10.46</v>
      </c>
      <c r="O27" s="90">
        <v>2.1800000000000002</v>
      </c>
      <c r="P27" s="90">
        <v>6.3</v>
      </c>
      <c r="Q27" s="90">
        <v>14.83</v>
      </c>
      <c r="R27" s="149">
        <v>20.6</v>
      </c>
      <c r="S27" s="130">
        <v>10176.85</v>
      </c>
      <c r="T27" s="130">
        <v>21923</v>
      </c>
      <c r="U27" s="90"/>
      <c r="V27" s="90">
        <v>-12</v>
      </c>
      <c r="W27" s="88"/>
      <c r="X27" s="89">
        <v>9.1</v>
      </c>
      <c r="Y27" s="90">
        <v>1.86</v>
      </c>
      <c r="Z27" s="90">
        <v>5.53</v>
      </c>
      <c r="AA27" s="90">
        <v>12.83</v>
      </c>
      <c r="AB27" s="149">
        <v>20.29</v>
      </c>
      <c r="AC27" s="130">
        <v>9803.14</v>
      </c>
      <c r="AD27" s="130">
        <v>20971</v>
      </c>
      <c r="AE27" s="90"/>
      <c r="AF27" s="90">
        <v>-1.4000000000000004</v>
      </c>
      <c r="AG27" s="90"/>
      <c r="AM27" s="90"/>
      <c r="AN27" s="149"/>
      <c r="AO27" s="130"/>
      <c r="AP27" s="130"/>
      <c r="AQ27" s="90"/>
      <c r="AR27" s="90"/>
      <c r="AS27" s="88"/>
      <c r="AT27" s="90">
        <v>9.2333545684814453</v>
      </c>
      <c r="AU27" s="90">
        <v>1.0749672651290894</v>
      </c>
      <c r="AV27" s="90">
        <v>7.1264187288284297</v>
      </c>
      <c r="AW27" s="90">
        <v>11.340290408134461</v>
      </c>
      <c r="AX27" s="149">
        <v>11.642218589782715</v>
      </c>
      <c r="AY27" s="130">
        <v>9272</v>
      </c>
      <c r="AZ27" s="130">
        <v>19842</v>
      </c>
      <c r="BA27" s="90"/>
      <c r="BB27" s="90">
        <v>9.9999999999999645E-2</v>
      </c>
      <c r="BC27" s="90"/>
    </row>
    <row r="28" spans="1:55" s="51" customFormat="1" ht="12" customHeight="1" x14ac:dyDescent="0.25">
      <c r="A28" s="57" t="s">
        <v>48</v>
      </c>
      <c r="B28" s="97">
        <v>9</v>
      </c>
      <c r="C28" s="88"/>
      <c r="D28" s="89">
        <v>9</v>
      </c>
      <c r="E28" s="90">
        <v>2.5030000000000001</v>
      </c>
      <c r="F28" s="90">
        <v>4.2290000000000001</v>
      </c>
      <c r="G28" s="90">
        <v>14.042</v>
      </c>
      <c r="H28" s="149">
        <v>27.402000000000001</v>
      </c>
      <c r="I28" s="71">
        <v>10150.837</v>
      </c>
      <c r="J28" s="71">
        <v>18551</v>
      </c>
      <c r="K28" s="90"/>
      <c r="L28" s="90">
        <v>0</v>
      </c>
      <c r="M28" s="88"/>
      <c r="N28" s="89">
        <v>11.22</v>
      </c>
      <c r="O28" s="90">
        <v>2.77</v>
      </c>
      <c r="P28" s="90">
        <v>5.91</v>
      </c>
      <c r="Q28" s="90">
        <v>16.78</v>
      </c>
      <c r="R28" s="149">
        <v>24.45</v>
      </c>
      <c r="S28" s="130">
        <v>9878.8700000000008</v>
      </c>
      <c r="T28" s="130">
        <v>18061</v>
      </c>
      <c r="U28" s="90"/>
      <c r="V28" s="90">
        <v>-9</v>
      </c>
      <c r="W28" s="88"/>
      <c r="X28" s="89">
        <v>8.61</v>
      </c>
      <c r="Y28" s="90">
        <v>2.34</v>
      </c>
      <c r="Z28" s="90">
        <v>4.09</v>
      </c>
      <c r="AA28" s="90">
        <v>13.28</v>
      </c>
      <c r="AB28" s="149">
        <v>26.97</v>
      </c>
      <c r="AC28" s="130">
        <v>9551</v>
      </c>
      <c r="AD28" s="130">
        <v>17239</v>
      </c>
      <c r="AE28" s="90"/>
      <c r="AF28" s="90">
        <v>-2.5999999999999996</v>
      </c>
      <c r="AG28" s="90"/>
      <c r="AM28" s="90"/>
      <c r="AN28" s="149"/>
      <c r="AO28" s="130"/>
      <c r="AP28" s="130"/>
      <c r="AQ28" s="90"/>
      <c r="AR28" s="90"/>
      <c r="AS28" s="88"/>
      <c r="AT28" s="89">
        <v>6.1377196311950684</v>
      </c>
      <c r="AU28" s="90">
        <v>1.4364019632339478</v>
      </c>
      <c r="AV28" s="90">
        <v>3.3223717832565307</v>
      </c>
      <c r="AW28" s="90">
        <v>8.9530674791336065</v>
      </c>
      <c r="AX28" s="149">
        <v>23.402860641479492</v>
      </c>
      <c r="AY28" s="130">
        <v>8964</v>
      </c>
      <c r="AZ28" s="130">
        <v>16625</v>
      </c>
      <c r="BA28" s="90"/>
      <c r="BB28" s="90">
        <v>-2.5</v>
      </c>
      <c r="BC28" s="90"/>
    </row>
    <row r="29" spans="1:55" s="51" customFormat="1" ht="12" customHeight="1" x14ac:dyDescent="0.25">
      <c r="A29" s="57" t="s">
        <v>49</v>
      </c>
      <c r="B29" s="97">
        <v>8</v>
      </c>
      <c r="C29" s="88"/>
      <c r="D29" s="89">
        <v>9</v>
      </c>
      <c r="E29" s="90">
        <v>2.8410000000000002</v>
      </c>
      <c r="F29" s="90">
        <v>3.9020000000000001</v>
      </c>
      <c r="G29" s="90">
        <v>15.039</v>
      </c>
      <c r="H29" s="149">
        <v>30</v>
      </c>
      <c r="I29" s="71">
        <v>9283.5990000000002</v>
      </c>
      <c r="J29" s="71">
        <v>13271</v>
      </c>
      <c r="K29" s="97"/>
      <c r="L29" s="90">
        <v>1</v>
      </c>
      <c r="M29" s="88"/>
      <c r="N29" s="89">
        <v>9.7100000000000009</v>
      </c>
      <c r="O29" s="90">
        <v>3.38</v>
      </c>
      <c r="P29" s="90">
        <v>3.18</v>
      </c>
      <c r="Q29" s="90">
        <v>16.420000000000002</v>
      </c>
      <c r="R29" s="149">
        <v>34.450000000000003</v>
      </c>
      <c r="S29" s="130">
        <v>8700.9</v>
      </c>
      <c r="T29" s="130">
        <v>12974</v>
      </c>
      <c r="U29" s="97"/>
      <c r="V29" s="90">
        <v>-9</v>
      </c>
      <c r="W29" s="88"/>
      <c r="X29" s="89">
        <v>8.7799999999999994</v>
      </c>
      <c r="Y29" s="90">
        <v>3.06</v>
      </c>
      <c r="Z29" s="90">
        <v>2.85</v>
      </c>
      <c r="AA29" s="90">
        <v>14.86</v>
      </c>
      <c r="AB29" s="149">
        <v>34.58</v>
      </c>
      <c r="AC29" s="130">
        <v>8495.86</v>
      </c>
      <c r="AD29" s="130">
        <v>12457</v>
      </c>
      <c r="AE29" s="97"/>
      <c r="AF29" s="90">
        <v>-0.89999999999999858</v>
      </c>
      <c r="AG29" s="97"/>
      <c r="AM29" s="90"/>
      <c r="AN29" s="149"/>
      <c r="AO29" s="130"/>
      <c r="AP29" s="130"/>
      <c r="AQ29" s="97"/>
      <c r="AR29" s="90"/>
      <c r="AS29" s="88"/>
      <c r="AT29" s="89">
        <v>5.7595005035400391</v>
      </c>
      <c r="AU29" s="90">
        <v>1.2204551696777344</v>
      </c>
      <c r="AV29" s="90">
        <v>3.3674083709716798</v>
      </c>
      <c r="AW29" s="90">
        <v>8.1515926361083988</v>
      </c>
      <c r="AX29" s="149">
        <v>21.190296173095703</v>
      </c>
      <c r="AY29" s="130">
        <v>8056</v>
      </c>
      <c r="AZ29" s="130">
        <v>11964</v>
      </c>
      <c r="BA29" s="97"/>
      <c r="BB29" s="90">
        <v>-3.0000000000000009</v>
      </c>
      <c r="BC29" s="97"/>
    </row>
    <row r="30" spans="1:55" s="51" customFormat="1" ht="12" customHeight="1" x14ac:dyDescent="0.25">
      <c r="A30" s="57" t="s">
        <v>50</v>
      </c>
      <c r="B30" s="97">
        <v>9</v>
      </c>
      <c r="C30" s="88"/>
      <c r="D30" s="89">
        <v>5</v>
      </c>
      <c r="E30" s="90">
        <v>2.347</v>
      </c>
      <c r="F30" s="90">
        <v>0.72099999999999997</v>
      </c>
      <c r="G30" s="90">
        <v>9.9220000000000006</v>
      </c>
      <c r="H30" s="149">
        <v>44.107999999999997</v>
      </c>
      <c r="I30" s="71">
        <v>8031.8429999999998</v>
      </c>
      <c r="J30" s="71">
        <v>9432</v>
      </c>
      <c r="K30" s="90"/>
      <c r="L30" s="90">
        <v>-4</v>
      </c>
      <c r="M30" s="88"/>
      <c r="N30" s="180">
        <v>4.7</v>
      </c>
      <c r="O30" s="180">
        <v>2.39</v>
      </c>
      <c r="P30" s="180">
        <v>0.03</v>
      </c>
      <c r="Q30" s="180">
        <v>9.41</v>
      </c>
      <c r="R30" s="180">
        <v>50.65</v>
      </c>
      <c r="S30" s="130">
        <v>7587.58</v>
      </c>
      <c r="T30" s="130">
        <v>9241</v>
      </c>
      <c r="U30" s="90"/>
      <c r="V30" s="90">
        <v>-5</v>
      </c>
      <c r="W30" s="88"/>
      <c r="X30" s="180">
        <v>4.71</v>
      </c>
      <c r="Y30" s="180">
        <v>3.47</v>
      </c>
      <c r="Z30" s="180">
        <v>0</v>
      </c>
      <c r="AA30" s="180">
        <v>11.53</v>
      </c>
      <c r="AB30" s="180">
        <v>73.31</v>
      </c>
      <c r="AC30" s="130">
        <v>7126.26</v>
      </c>
      <c r="AD30" s="130">
        <v>9059</v>
      </c>
      <c r="AE30" s="90"/>
      <c r="AF30" s="90">
        <v>0</v>
      </c>
      <c r="AG30" s="90"/>
      <c r="AM30" s="180"/>
      <c r="AN30" s="180">
        <v>73.31</v>
      </c>
      <c r="AO30" s="130">
        <v>7126.26</v>
      </c>
      <c r="AP30" s="130">
        <v>9059</v>
      </c>
      <c r="AQ30" s="90"/>
      <c r="AR30" s="90">
        <v>0</v>
      </c>
      <c r="AS30" s="88"/>
      <c r="AT30" s="89">
        <v>9.3803310394287109</v>
      </c>
      <c r="AU30" s="90">
        <v>2.9055047035217285</v>
      </c>
      <c r="AV30" s="90">
        <v>3.6855418205261232</v>
      </c>
      <c r="AW30" s="90">
        <v>15.0751202583313</v>
      </c>
      <c r="AX30" s="149">
        <v>30.974437713623047</v>
      </c>
      <c r="AY30" s="130">
        <v>6407</v>
      </c>
      <c r="AZ30" s="130">
        <v>8178</v>
      </c>
      <c r="BA30" s="90"/>
      <c r="BB30" s="90">
        <v>4.7</v>
      </c>
      <c r="BC30" s="90"/>
    </row>
    <row r="31" spans="1:55" s="51" customFormat="1" ht="12" customHeight="1" x14ac:dyDescent="0.25">
      <c r="A31" s="57" t="s">
        <v>51</v>
      </c>
      <c r="B31" s="97">
        <v>5</v>
      </c>
      <c r="C31" s="88"/>
      <c r="D31" s="89">
        <v>7</v>
      </c>
      <c r="E31" s="90">
        <v>3.1579999999999999</v>
      </c>
      <c r="F31" s="90">
        <v>1.36</v>
      </c>
      <c r="G31" s="90">
        <v>13.741</v>
      </c>
      <c r="H31" s="149">
        <v>41.83</v>
      </c>
      <c r="I31" s="71">
        <v>6386.0339999999997</v>
      </c>
      <c r="J31" s="71">
        <v>6181</v>
      </c>
      <c r="K31" s="90"/>
      <c r="L31" s="90">
        <v>2</v>
      </c>
      <c r="M31" s="88"/>
      <c r="N31" s="89">
        <v>5.7</v>
      </c>
      <c r="O31" s="90">
        <v>2.59</v>
      </c>
      <c r="P31" s="90">
        <v>0.66</v>
      </c>
      <c r="Q31" s="90">
        <v>10.8</v>
      </c>
      <c r="R31" s="149">
        <v>45.14</v>
      </c>
      <c r="S31" s="130">
        <v>5907.43</v>
      </c>
      <c r="T31" s="130">
        <v>5849</v>
      </c>
      <c r="U31" s="90"/>
      <c r="V31" s="90">
        <v>-7</v>
      </c>
      <c r="W31" s="88"/>
      <c r="X31" s="180">
        <v>2.0699999999999998</v>
      </c>
      <c r="Y31" s="180">
        <v>1.1200000000000001</v>
      </c>
      <c r="Z31" s="180">
        <v>0</v>
      </c>
      <c r="AA31" s="180">
        <v>4.26</v>
      </c>
      <c r="AB31" s="180"/>
      <c r="AC31" s="180"/>
      <c r="AD31" s="180"/>
      <c r="AE31" s="180"/>
      <c r="AF31" s="180"/>
      <c r="AG31" s="180"/>
      <c r="AH31" s="180"/>
      <c r="AI31" s="180"/>
      <c r="AJ31" s="180"/>
      <c r="AK31" s="180"/>
      <c r="AL31" s="180"/>
      <c r="AM31" s="180"/>
      <c r="AN31" s="180">
        <v>54.07</v>
      </c>
      <c r="AO31" s="130">
        <v>5656.57</v>
      </c>
      <c r="AP31" s="130">
        <v>5529</v>
      </c>
      <c r="AQ31" s="90"/>
      <c r="AR31" s="90">
        <v>-3.6</v>
      </c>
      <c r="AS31" s="88"/>
      <c r="AT31" s="89">
        <v>1.6950269937515259</v>
      </c>
      <c r="AU31" s="90">
        <v>0.45307907462120056</v>
      </c>
      <c r="AV31" s="90">
        <v>0.80699200749397282</v>
      </c>
      <c r="AW31" s="90">
        <v>2.5830619800090791</v>
      </c>
      <c r="AX31" s="149">
        <v>26.729904174804688</v>
      </c>
      <c r="AY31" s="130">
        <v>5190</v>
      </c>
      <c r="AZ31" s="130">
        <v>5257</v>
      </c>
      <c r="BA31" s="90"/>
      <c r="BB31" s="90">
        <v>-0.40000000000000013</v>
      </c>
      <c r="BC31" s="90"/>
    </row>
    <row r="32" spans="1:55" ht="6.75" customHeight="1" x14ac:dyDescent="0.25">
      <c r="A32" s="58"/>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row>
    <row r="33" spans="1:55" ht="18.75" customHeight="1" x14ac:dyDescent="0.25">
      <c r="A33" s="191" t="s">
        <v>146</v>
      </c>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row>
    <row r="34" spans="1:55" s="51" customFormat="1" ht="9" customHeight="1" x14ac:dyDescent="0.25">
      <c r="A34" s="53"/>
      <c r="B34" s="54"/>
      <c r="C34" s="54"/>
      <c r="D34" s="54"/>
      <c r="E34" s="54"/>
      <c r="F34" s="54"/>
      <c r="G34" s="54"/>
      <c r="H34" s="54"/>
      <c r="I34" s="80"/>
      <c r="J34" s="80"/>
      <c r="K34" s="54"/>
      <c r="L34" s="54"/>
      <c r="M34" s="54"/>
      <c r="N34" s="54"/>
      <c r="O34" s="54"/>
      <c r="P34" s="54"/>
      <c r="Q34" s="54"/>
      <c r="R34" s="54"/>
      <c r="S34" s="80"/>
      <c r="T34" s="80"/>
      <c r="U34" s="54"/>
      <c r="V34" s="54"/>
      <c r="W34" s="54"/>
      <c r="X34" s="54"/>
      <c r="Y34" s="54"/>
      <c r="Z34" s="54"/>
      <c r="AA34" s="54"/>
      <c r="AB34" s="54"/>
      <c r="AC34" s="54"/>
      <c r="AD34" s="54"/>
      <c r="AE34" s="54"/>
      <c r="AF34" s="54"/>
      <c r="AG34" s="54"/>
      <c r="AH34" s="54"/>
      <c r="AI34" s="54"/>
      <c r="AJ34" s="54"/>
      <c r="AK34" s="54"/>
      <c r="AL34" s="54"/>
      <c r="AM34" s="54"/>
      <c r="AN34" s="181">
        <v>42553</v>
      </c>
      <c r="AO34" s="80"/>
      <c r="AP34" s="80"/>
      <c r="AQ34" s="54"/>
      <c r="AR34" s="54"/>
      <c r="AS34" s="54"/>
      <c r="AT34" s="54"/>
      <c r="AU34" s="54"/>
      <c r="AV34" s="54"/>
      <c r="AW34" s="54"/>
      <c r="AX34" s="181"/>
      <c r="AY34" s="80"/>
      <c r="AZ34" s="80"/>
      <c r="BA34" s="54"/>
      <c r="BB34" s="54"/>
      <c r="BC34" s="54"/>
    </row>
    <row r="35" spans="1:55" s="51" customFormat="1" ht="15" customHeight="1" x14ac:dyDescent="0.25">
      <c r="A35" s="153" t="s">
        <v>4</v>
      </c>
      <c r="B35" s="154">
        <v>6</v>
      </c>
      <c r="C35" s="92"/>
      <c r="D35" s="92">
        <v>6</v>
      </c>
      <c r="E35" s="82">
        <v>1.1000000000000001</v>
      </c>
      <c r="F35" s="82">
        <v>4</v>
      </c>
      <c r="G35" s="82">
        <v>8.4</v>
      </c>
      <c r="H35" s="93">
        <v>17.899999999999999</v>
      </c>
      <c r="I35" s="94">
        <v>44525.5</v>
      </c>
      <c r="J35" s="94">
        <v>67739</v>
      </c>
      <c r="K35" s="92"/>
      <c r="L35" s="82">
        <v>0</v>
      </c>
      <c r="M35" s="92"/>
      <c r="N35" s="82">
        <v>5.58</v>
      </c>
      <c r="O35" s="82">
        <v>1.28</v>
      </c>
      <c r="P35" s="82">
        <v>3.08</v>
      </c>
      <c r="Q35" s="82">
        <v>8.09</v>
      </c>
      <c r="R35" s="93">
        <v>22.85</v>
      </c>
      <c r="S35" s="129">
        <v>42466.14</v>
      </c>
      <c r="T35" s="129">
        <v>65343</v>
      </c>
      <c r="U35" s="92"/>
      <c r="V35" s="82">
        <v>-0.4</v>
      </c>
      <c r="W35" s="92"/>
      <c r="X35" s="155">
        <v>5.52</v>
      </c>
      <c r="Y35" s="82">
        <v>1.21</v>
      </c>
      <c r="Z35" s="82">
        <v>3.16</v>
      </c>
      <c r="AA35" s="82">
        <v>7.89</v>
      </c>
      <c r="AB35" s="82"/>
      <c r="AC35" s="82"/>
      <c r="AD35" s="82"/>
      <c r="AE35" s="82"/>
      <c r="AF35" s="82"/>
      <c r="AG35" s="82"/>
      <c r="AH35" s="82"/>
      <c r="AI35" s="82"/>
      <c r="AJ35" s="82"/>
      <c r="AK35" s="82"/>
      <c r="AL35" s="82"/>
      <c r="AM35" s="82"/>
      <c r="AN35" s="93">
        <v>21.82</v>
      </c>
      <c r="AO35" s="82">
        <v>40778.81</v>
      </c>
      <c r="AP35" s="129">
        <v>62823</v>
      </c>
      <c r="AQ35" s="92"/>
      <c r="AR35" s="161">
        <v>-9.9999999999999645E-2</v>
      </c>
      <c r="AS35" s="92"/>
      <c r="AT35" s="82">
        <v>4.9066891670227051</v>
      </c>
      <c r="AU35" s="82">
        <v>0.63487446308135986</v>
      </c>
      <c r="AV35" s="82">
        <v>3.6623352193832397</v>
      </c>
      <c r="AW35" s="82">
        <v>6.1510431146621709</v>
      </c>
      <c r="AX35" s="93">
        <v>12.938958168029785</v>
      </c>
      <c r="AY35" s="182">
        <v>37861.9375</v>
      </c>
      <c r="AZ35" s="129">
        <v>59467</v>
      </c>
      <c r="BA35" s="92"/>
      <c r="BB35" s="82">
        <v>-0.59999999999999964</v>
      </c>
      <c r="BC35" s="88"/>
    </row>
    <row r="36" spans="1:55" ht="6.75" customHeight="1" x14ac:dyDescent="0.25">
      <c r="A36" s="152"/>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row>
    <row r="37" spans="1:55" s="51" customFormat="1" ht="12" customHeight="1" x14ac:dyDescent="0.25">
      <c r="A37" s="55" t="s">
        <v>20</v>
      </c>
      <c r="B37" s="54"/>
      <c r="C37" s="54"/>
      <c r="D37" s="54"/>
      <c r="E37" s="54"/>
      <c r="F37" s="148"/>
      <c r="G37" s="148"/>
      <c r="H37" s="148"/>
      <c r="I37" s="130"/>
      <c r="J37" s="130"/>
      <c r="K37" s="148"/>
      <c r="L37" s="61"/>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row>
    <row r="38" spans="1:55" s="51" customFormat="1" ht="12" customHeight="1" x14ac:dyDescent="0.25">
      <c r="A38" s="57" t="s">
        <v>21</v>
      </c>
      <c r="B38" s="87">
        <v>5</v>
      </c>
      <c r="C38" s="88"/>
      <c r="D38" s="89">
        <v>6</v>
      </c>
      <c r="E38" s="90">
        <v>1.3</v>
      </c>
      <c r="F38" s="90">
        <v>3</v>
      </c>
      <c r="G38" s="90">
        <v>8.1999999999999993</v>
      </c>
      <c r="H38" s="149">
        <v>23.7</v>
      </c>
      <c r="I38" s="71">
        <v>34061.4</v>
      </c>
      <c r="J38" s="71">
        <v>44714</v>
      </c>
      <c r="K38" s="97"/>
      <c r="L38" s="90">
        <v>1</v>
      </c>
      <c r="M38" s="88"/>
      <c r="N38" s="89">
        <v>4.6399999999999997</v>
      </c>
      <c r="O38" s="90">
        <v>1.53</v>
      </c>
      <c r="P38" s="90">
        <v>1.65</v>
      </c>
      <c r="Q38" s="90">
        <v>7.64</v>
      </c>
      <c r="R38" s="149">
        <v>32.880000000000003</v>
      </c>
      <c r="S38" s="130">
        <v>32515.37</v>
      </c>
      <c r="T38" s="130">
        <v>43868</v>
      </c>
      <c r="U38" s="97"/>
      <c r="V38" s="90">
        <v>-1.4</v>
      </c>
      <c r="W38" s="88"/>
      <c r="X38" s="89">
        <v>4.49</v>
      </c>
      <c r="Y38" s="90">
        <v>1.48</v>
      </c>
      <c r="Z38" s="90">
        <v>1.6</v>
      </c>
      <c r="AA38" s="90">
        <v>7.39</v>
      </c>
      <c r="AB38" s="90"/>
      <c r="AC38" s="90"/>
      <c r="AD38" s="90"/>
      <c r="AE38" s="90"/>
      <c r="AF38" s="90"/>
      <c r="AG38" s="90"/>
      <c r="AH38" s="90"/>
      <c r="AI38" s="90"/>
      <c r="AJ38" s="90"/>
      <c r="AK38" s="90"/>
      <c r="AL38" s="90"/>
      <c r="AM38" s="90"/>
      <c r="AN38" s="149">
        <v>32.840000000000003</v>
      </c>
      <c r="AO38" s="130">
        <v>31249.15</v>
      </c>
      <c r="AP38" s="130">
        <v>42511</v>
      </c>
      <c r="AQ38" s="97"/>
      <c r="AR38" s="90">
        <v>-9.9999999999999645E-2</v>
      </c>
      <c r="AS38" s="88"/>
      <c r="AT38" s="89">
        <v>4.141242504119873</v>
      </c>
      <c r="AU38" s="90">
        <v>0.78126919269561768</v>
      </c>
      <c r="AV38" s="90">
        <v>2.6099548864364621</v>
      </c>
      <c r="AW38" s="90">
        <v>5.672530121803284</v>
      </c>
      <c r="AX38" s="149">
        <v>18.865573883056641</v>
      </c>
      <c r="AY38" s="130">
        <v>29081</v>
      </c>
      <c r="AZ38" s="130">
        <v>40391</v>
      </c>
      <c r="BA38" s="97"/>
      <c r="BB38" s="90">
        <v>-0.40000000000000036</v>
      </c>
      <c r="BC38" s="97"/>
    </row>
    <row r="39" spans="1:55" s="51" customFormat="1" ht="12" customHeight="1" x14ac:dyDescent="0.25">
      <c r="A39" s="57" t="s">
        <v>22</v>
      </c>
      <c r="B39" s="87">
        <v>8</v>
      </c>
      <c r="C39" s="88"/>
      <c r="D39" s="89">
        <v>8</v>
      </c>
      <c r="E39" s="90">
        <v>1.8</v>
      </c>
      <c r="F39" s="90">
        <v>4.4000000000000004</v>
      </c>
      <c r="G39" s="90">
        <v>11.7</v>
      </c>
      <c r="H39" s="149">
        <v>23.1</v>
      </c>
      <c r="I39" s="71">
        <v>10464</v>
      </c>
      <c r="J39" s="71">
        <v>23026</v>
      </c>
      <c r="K39" s="90"/>
      <c r="L39" s="90">
        <v>0</v>
      </c>
      <c r="M39" s="88"/>
      <c r="N39" s="89">
        <v>8.65</v>
      </c>
      <c r="O39" s="90">
        <v>2.19</v>
      </c>
      <c r="P39" s="90">
        <v>4.37</v>
      </c>
      <c r="Q39" s="90">
        <v>12.98</v>
      </c>
      <c r="R39" s="149">
        <v>25.3</v>
      </c>
      <c r="S39" s="130">
        <v>9941.31</v>
      </c>
      <c r="T39" s="130">
        <v>21475</v>
      </c>
      <c r="U39" s="90"/>
      <c r="V39" s="90">
        <v>0.7</v>
      </c>
      <c r="W39" s="88"/>
      <c r="X39" s="89">
        <v>8.9</v>
      </c>
      <c r="Y39" s="90">
        <v>1.77</v>
      </c>
      <c r="Z39" s="90">
        <v>5.36</v>
      </c>
      <c r="AA39" s="90">
        <v>12.31</v>
      </c>
      <c r="AB39" s="90"/>
      <c r="AC39" s="90"/>
      <c r="AD39" s="90"/>
      <c r="AE39" s="90"/>
      <c r="AF39" s="90"/>
      <c r="AG39" s="90"/>
      <c r="AH39" s="90"/>
      <c r="AI39" s="90"/>
      <c r="AJ39" s="90"/>
      <c r="AK39" s="90"/>
      <c r="AL39" s="90"/>
      <c r="AM39" s="90"/>
      <c r="AN39" s="149">
        <v>20.059999999999999</v>
      </c>
      <c r="AO39" s="130">
        <v>9529.66</v>
      </c>
      <c r="AP39" s="130">
        <v>20313</v>
      </c>
      <c r="AQ39" s="90"/>
      <c r="AR39" s="90">
        <v>0.20000000000000107</v>
      </c>
      <c r="AS39" s="88"/>
      <c r="AT39" s="90">
        <v>7.4411129951477051</v>
      </c>
      <c r="AU39" s="90">
        <v>0.8989187479019165</v>
      </c>
      <c r="AV39" s="90">
        <v>5.6792322492599485</v>
      </c>
      <c r="AW39" s="90">
        <v>9.2029937410354616</v>
      </c>
      <c r="AX39" s="149">
        <v>12.08043384552002</v>
      </c>
      <c r="AY39" s="130">
        <v>8781</v>
      </c>
      <c r="AZ39" s="130">
        <v>19075</v>
      </c>
      <c r="BA39" s="90"/>
      <c r="BB39" s="90">
        <v>-1.5</v>
      </c>
      <c r="BC39" s="90"/>
    </row>
    <row r="40" spans="1:55" s="51" customFormat="1" ht="12" customHeight="1" x14ac:dyDescent="0.25">
      <c r="A40" s="55"/>
      <c r="B40" s="87"/>
      <c r="C40" s="88"/>
      <c r="D40" s="89"/>
      <c r="E40" s="90"/>
      <c r="F40" s="90"/>
      <c r="G40" s="90"/>
      <c r="H40" s="90"/>
      <c r="I40" s="97"/>
      <c r="J40" s="97"/>
      <c r="K40" s="90"/>
      <c r="L40" s="90"/>
      <c r="M40" s="88"/>
      <c r="N40" s="89" t="s">
        <v>0</v>
      </c>
      <c r="O40" s="90"/>
      <c r="P40" s="90"/>
      <c r="Q40" s="90"/>
      <c r="R40" s="90"/>
      <c r="S40" s="151"/>
      <c r="T40" s="151"/>
      <c r="U40" s="90"/>
      <c r="V40" s="90"/>
      <c r="W40" s="88"/>
      <c r="X40" s="89"/>
      <c r="Y40" s="90"/>
      <c r="Z40" s="90"/>
      <c r="AA40" s="90"/>
      <c r="AB40" s="90"/>
      <c r="AC40" s="90"/>
      <c r="AD40" s="90"/>
      <c r="AE40" s="90"/>
      <c r="AF40" s="90"/>
      <c r="AG40" s="90"/>
      <c r="AH40" s="90"/>
      <c r="AI40" s="90"/>
      <c r="AJ40" s="90"/>
      <c r="AK40" s="90"/>
      <c r="AL40" s="90"/>
      <c r="AM40" s="90"/>
      <c r="AN40" s="90"/>
      <c r="AO40" s="151"/>
      <c r="AP40" s="151"/>
      <c r="AQ40" s="90"/>
      <c r="AR40" s="90"/>
      <c r="AS40" s="88"/>
      <c r="AT40" s="89"/>
      <c r="AU40" s="90"/>
      <c r="AV40" s="90"/>
      <c r="AW40" s="90"/>
      <c r="AX40" s="90"/>
      <c r="AY40" s="151"/>
      <c r="AZ40" s="151"/>
      <c r="BA40" s="90"/>
      <c r="BB40" s="90"/>
      <c r="BC40" s="90"/>
    </row>
    <row r="41" spans="1:55" s="51" customFormat="1" ht="12" customHeight="1" x14ac:dyDescent="0.25">
      <c r="A41" s="55" t="s">
        <v>23</v>
      </c>
      <c r="B41" s="87"/>
      <c r="C41" s="88"/>
      <c r="D41" s="89"/>
      <c r="E41" s="90"/>
      <c r="F41" s="90"/>
      <c r="G41" s="90"/>
      <c r="H41" s="97"/>
      <c r="I41" s="90"/>
      <c r="J41" s="90"/>
      <c r="K41" s="97"/>
      <c r="L41" s="90"/>
      <c r="M41" s="88"/>
      <c r="N41" s="89"/>
      <c r="O41" s="90"/>
      <c r="P41" s="90"/>
      <c r="Q41" s="90"/>
      <c r="R41" s="97"/>
      <c r="S41" s="150"/>
      <c r="T41" s="150"/>
      <c r="U41" s="97"/>
      <c r="V41" s="90"/>
      <c r="W41" s="88"/>
      <c r="X41" s="89"/>
      <c r="Y41" s="90"/>
      <c r="Z41" s="90"/>
      <c r="AA41" s="90"/>
      <c r="AB41" s="90"/>
      <c r="AC41" s="90"/>
      <c r="AD41" s="90"/>
      <c r="AE41" s="90"/>
      <c r="AF41" s="90"/>
      <c r="AG41" s="90"/>
      <c r="AH41" s="90"/>
      <c r="AI41" s="90"/>
      <c r="AJ41" s="90"/>
      <c r="AK41" s="90"/>
      <c r="AL41" s="90"/>
      <c r="AM41" s="90"/>
      <c r="AN41" s="97"/>
      <c r="AO41" s="150"/>
      <c r="AP41" s="150"/>
      <c r="AQ41" s="97"/>
      <c r="AR41" s="90"/>
      <c r="AS41" s="88"/>
      <c r="AT41" s="89"/>
      <c r="AU41" s="90"/>
      <c r="AV41" s="90"/>
      <c r="AW41" s="90"/>
      <c r="AX41" s="97"/>
      <c r="AY41" s="150"/>
      <c r="AZ41" s="150"/>
      <c r="BA41" s="97"/>
      <c r="BB41" s="90"/>
      <c r="BC41" s="97"/>
    </row>
    <row r="42" spans="1:55" s="51" customFormat="1" ht="12" customHeight="1" x14ac:dyDescent="0.25">
      <c r="A42" s="57" t="s">
        <v>97</v>
      </c>
      <c r="B42" s="87">
        <v>4</v>
      </c>
      <c r="C42" s="88"/>
      <c r="D42" s="89">
        <v>5</v>
      </c>
      <c r="E42" s="90">
        <v>1.7</v>
      </c>
      <c r="F42" s="90">
        <v>1.9</v>
      </c>
      <c r="G42" s="90">
        <v>8.6</v>
      </c>
      <c r="H42" s="149">
        <v>32.299999999999997</v>
      </c>
      <c r="I42" s="71">
        <v>25736.5</v>
      </c>
      <c r="J42" s="71">
        <v>27222</v>
      </c>
      <c r="K42" s="90"/>
      <c r="L42" s="90">
        <v>1</v>
      </c>
      <c r="M42" s="88"/>
      <c r="N42" s="89">
        <v>4.42</v>
      </c>
      <c r="O42" s="90">
        <v>1.94</v>
      </c>
      <c r="P42" s="90">
        <v>0.63</v>
      </c>
      <c r="Q42" s="90">
        <v>8.23</v>
      </c>
      <c r="R42" s="149">
        <v>43.81</v>
      </c>
      <c r="S42" s="130">
        <v>24068.53</v>
      </c>
      <c r="T42" s="130">
        <v>26277</v>
      </c>
      <c r="U42" s="90"/>
      <c r="V42" s="90">
        <v>-0.6</v>
      </c>
      <c r="W42" s="88"/>
      <c r="X42" s="89">
        <v>3.63</v>
      </c>
      <c r="Y42" s="90">
        <v>1.77</v>
      </c>
      <c r="Z42" s="90">
        <v>0.16</v>
      </c>
      <c r="AA42" s="90">
        <v>7.11</v>
      </c>
      <c r="AB42" s="90"/>
      <c r="AC42" s="90"/>
      <c r="AD42" s="90"/>
      <c r="AE42" s="90"/>
      <c r="AF42" s="90"/>
      <c r="AG42" s="90"/>
      <c r="AH42" s="90"/>
      <c r="AI42" s="90"/>
      <c r="AJ42" s="90"/>
      <c r="AK42" s="90"/>
      <c r="AL42" s="90"/>
      <c r="AM42" s="90"/>
      <c r="AN42" s="149">
        <v>48.77</v>
      </c>
      <c r="AO42" s="130">
        <v>23171.42</v>
      </c>
      <c r="AP42" s="130">
        <v>25400</v>
      </c>
      <c r="AQ42" s="90"/>
      <c r="AR42" s="90">
        <v>-0.80000000000000027</v>
      </c>
      <c r="AS42" s="88"/>
      <c r="AT42" s="89">
        <v>3.6437256336212158</v>
      </c>
      <c r="AU42" s="90">
        <v>0.94510507583618164</v>
      </c>
      <c r="AV42" s="90">
        <v>1.7913196849822999</v>
      </c>
      <c r="AW42" s="90">
        <v>5.4961315822601318</v>
      </c>
      <c r="AX42" s="149">
        <v>25.937877655029297</v>
      </c>
      <c r="AY42" s="130">
        <v>21786</v>
      </c>
      <c r="AZ42" s="130">
        <v>24079</v>
      </c>
      <c r="BA42" s="90"/>
      <c r="BB42" s="90">
        <v>0</v>
      </c>
      <c r="BC42" s="90"/>
    </row>
    <row r="43" spans="1:55" s="51" customFormat="1" ht="12" customHeight="1" x14ac:dyDescent="0.25">
      <c r="A43" s="57" t="s">
        <v>24</v>
      </c>
      <c r="B43" s="87">
        <v>8</v>
      </c>
      <c r="C43" s="88"/>
      <c r="D43" s="89">
        <v>8</v>
      </c>
      <c r="E43" s="90">
        <v>1.7</v>
      </c>
      <c r="F43" s="90">
        <v>4.5999999999999996</v>
      </c>
      <c r="G43" s="90">
        <v>11.6</v>
      </c>
      <c r="H43" s="149">
        <v>21.8</v>
      </c>
      <c r="I43" s="71">
        <v>11340.7</v>
      </c>
      <c r="J43" s="71">
        <v>22511</v>
      </c>
      <c r="K43" s="90"/>
      <c r="L43" s="90">
        <v>0</v>
      </c>
      <c r="M43" s="88"/>
      <c r="N43" s="89">
        <v>8.44</v>
      </c>
      <c r="O43" s="90">
        <v>2.27</v>
      </c>
      <c r="P43" s="90">
        <v>4.0199999999999996</v>
      </c>
      <c r="Q43" s="90">
        <v>12.91</v>
      </c>
      <c r="R43" s="149">
        <v>26.78</v>
      </c>
      <c r="S43" s="130">
        <v>11187.92</v>
      </c>
      <c r="T43" s="130">
        <v>21512</v>
      </c>
      <c r="U43" s="90"/>
      <c r="V43" s="66">
        <v>0.4</v>
      </c>
      <c r="W43" s="88"/>
      <c r="X43" s="89">
        <v>7.89</v>
      </c>
      <c r="Y43" s="90">
        <v>2.0299999999999998</v>
      </c>
      <c r="Z43" s="90">
        <v>3.99</v>
      </c>
      <c r="AA43" s="90">
        <v>11.94</v>
      </c>
      <c r="AB43" s="90"/>
      <c r="AC43" s="90"/>
      <c r="AD43" s="90"/>
      <c r="AE43" s="90"/>
      <c r="AF43" s="90"/>
      <c r="AG43" s="90"/>
      <c r="AH43" s="90"/>
      <c r="AI43" s="90"/>
      <c r="AJ43" s="90"/>
      <c r="AK43" s="90"/>
      <c r="AL43" s="90"/>
      <c r="AM43" s="90"/>
      <c r="AN43" s="149">
        <v>25.48</v>
      </c>
      <c r="AO43" s="130">
        <v>10630.68</v>
      </c>
      <c r="AP43" s="130">
        <v>20234</v>
      </c>
      <c r="AQ43" s="90"/>
      <c r="AR43" s="90">
        <v>-0.5</v>
      </c>
      <c r="AS43" s="88"/>
      <c r="AT43" s="89">
        <v>5.0121874809265137</v>
      </c>
      <c r="AU43" s="90">
        <v>0.87497794628143311</v>
      </c>
      <c r="AV43" s="90">
        <v>3.2972307062149051</v>
      </c>
      <c r="AW43" s="90">
        <v>6.7271442556381222</v>
      </c>
      <c r="AX43" s="149">
        <v>17.457006454467773</v>
      </c>
      <c r="AY43" s="130">
        <v>9570</v>
      </c>
      <c r="AZ43" s="130">
        <v>18668</v>
      </c>
      <c r="BA43" s="90"/>
      <c r="BB43" s="90">
        <v>-2.9000000000000004</v>
      </c>
      <c r="BC43" s="90"/>
    </row>
    <row r="44" spans="1:55" s="51" customFormat="1" ht="12" customHeight="1" x14ac:dyDescent="0.25">
      <c r="A44" s="57" t="s">
        <v>25</v>
      </c>
      <c r="B44" s="87">
        <v>8</v>
      </c>
      <c r="C44" s="88"/>
      <c r="D44" s="89">
        <v>7</v>
      </c>
      <c r="E44" s="90">
        <v>1.6</v>
      </c>
      <c r="F44" s="90">
        <v>3.3</v>
      </c>
      <c r="G44" s="90">
        <v>9.6999999999999993</v>
      </c>
      <c r="H44" s="149">
        <v>25</v>
      </c>
      <c r="I44" s="71">
        <v>7436.1</v>
      </c>
      <c r="J44" s="71">
        <v>18007</v>
      </c>
      <c r="K44" s="97"/>
      <c r="L44" s="90">
        <v>-1</v>
      </c>
      <c r="M44" s="88"/>
      <c r="N44" s="89">
        <v>5</v>
      </c>
      <c r="O44" s="90">
        <v>1.71</v>
      </c>
      <c r="P44" s="90">
        <v>1.68</v>
      </c>
      <c r="Q44" s="90">
        <v>8.3800000000000008</v>
      </c>
      <c r="R44" s="149">
        <v>33.979999999999997</v>
      </c>
      <c r="S44" s="130">
        <v>7191.53</v>
      </c>
      <c r="T44" s="130">
        <v>17554</v>
      </c>
      <c r="U44" s="97"/>
      <c r="V44" s="90">
        <v>-2</v>
      </c>
      <c r="W44" s="88"/>
      <c r="X44" s="89">
        <v>8.18</v>
      </c>
      <c r="Y44" s="90">
        <v>2.4900000000000002</v>
      </c>
      <c r="Z44" s="90">
        <v>3.21</v>
      </c>
      <c r="AA44" s="90">
        <v>12.96</v>
      </c>
      <c r="AB44" s="90"/>
      <c r="AC44" s="90"/>
      <c r="AD44" s="90"/>
      <c r="AE44" s="90"/>
      <c r="AF44" s="90"/>
      <c r="AG44" s="90"/>
      <c r="AH44" s="90"/>
      <c r="AI44" s="90"/>
      <c r="AJ44" s="90"/>
      <c r="AK44" s="90"/>
      <c r="AL44" s="90"/>
      <c r="AM44" s="90"/>
      <c r="AN44" s="149">
        <v>30.79</v>
      </c>
      <c r="AO44" s="130">
        <v>6976.71</v>
      </c>
      <c r="AP44" s="130">
        <v>17190</v>
      </c>
      <c r="AQ44" s="97"/>
      <c r="AR44" s="90">
        <v>3.1999999999999993</v>
      </c>
      <c r="AS44" s="88"/>
      <c r="AT44" s="89">
        <v>8.9674806594848633</v>
      </c>
      <c r="AU44" s="90">
        <v>1.4190115928649902</v>
      </c>
      <c r="AV44" s="90">
        <v>6.1862179374694826</v>
      </c>
      <c r="AW44" s="90">
        <v>11.748743381500244</v>
      </c>
      <c r="AX44" s="149">
        <v>15.823971748352051</v>
      </c>
      <c r="AY44" s="130">
        <v>6506</v>
      </c>
      <c r="AZ44" s="130">
        <v>16719</v>
      </c>
      <c r="BA44" s="97"/>
      <c r="BB44" s="90">
        <v>0.80000000000000071</v>
      </c>
      <c r="BC44" s="97"/>
    </row>
    <row r="45" spans="1:55" s="51" customFormat="1" ht="12" customHeight="1" x14ac:dyDescent="0.25">
      <c r="A45" s="57" t="s">
        <v>0</v>
      </c>
      <c r="B45" s="87"/>
      <c r="C45" s="88"/>
      <c r="D45" s="89"/>
      <c r="E45" s="90"/>
      <c r="F45" s="90"/>
      <c r="G45" s="90"/>
      <c r="H45" s="90"/>
      <c r="I45" s="71"/>
      <c r="J45" s="71"/>
      <c r="K45" s="90"/>
      <c r="L45" s="90"/>
      <c r="M45" s="88"/>
      <c r="N45" s="89" t="s">
        <v>0</v>
      </c>
      <c r="O45" s="90"/>
      <c r="P45" s="90"/>
      <c r="Q45" s="90"/>
      <c r="R45" s="90"/>
      <c r="S45" s="130"/>
      <c r="T45" s="130"/>
      <c r="U45" s="90"/>
      <c r="V45" s="90"/>
      <c r="W45" s="88"/>
      <c r="X45" s="89"/>
      <c r="Y45" s="90"/>
      <c r="Z45" s="90"/>
      <c r="AA45" s="90"/>
      <c r="AB45" s="90"/>
      <c r="AC45" s="90"/>
      <c r="AD45" s="90"/>
      <c r="AE45" s="90"/>
      <c r="AF45" s="90"/>
      <c r="AG45" s="90"/>
      <c r="AH45" s="90"/>
      <c r="AI45" s="90"/>
      <c r="AJ45" s="90"/>
      <c r="AK45" s="90"/>
      <c r="AL45" s="90"/>
      <c r="AM45" s="90"/>
      <c r="AN45" s="90"/>
      <c r="AO45" s="130"/>
      <c r="AP45" s="130"/>
      <c r="AQ45" s="90"/>
      <c r="AR45" s="90"/>
      <c r="AS45" s="88"/>
      <c r="AT45" s="89"/>
      <c r="AU45" s="90"/>
      <c r="AV45" s="90"/>
      <c r="AW45" s="90"/>
      <c r="AX45" s="90"/>
      <c r="AY45" s="130"/>
      <c r="AZ45" s="130"/>
      <c r="BA45" s="90"/>
      <c r="BB45" s="90"/>
      <c r="BC45" s="90"/>
    </row>
    <row r="46" spans="1:55" s="51" customFormat="1" ht="12" customHeight="1" x14ac:dyDescent="0.25">
      <c r="A46" s="55" t="s">
        <v>2</v>
      </c>
      <c r="B46" s="87"/>
      <c r="C46" s="88"/>
      <c r="D46" s="89"/>
      <c r="E46" s="90"/>
      <c r="F46" s="90"/>
      <c r="G46" s="90"/>
      <c r="H46" s="90"/>
      <c r="I46" s="71"/>
      <c r="J46" s="71"/>
      <c r="K46" s="90"/>
      <c r="L46" s="90"/>
      <c r="M46" s="88"/>
      <c r="N46" s="89"/>
      <c r="O46" s="90"/>
      <c r="P46" s="90"/>
      <c r="Q46" s="90"/>
      <c r="R46" s="90"/>
      <c r="S46" s="130"/>
      <c r="T46" s="130"/>
      <c r="U46" s="90"/>
      <c r="V46" s="90"/>
      <c r="W46" s="88"/>
      <c r="X46" s="89"/>
      <c r="Y46" s="90"/>
      <c r="Z46" s="90"/>
      <c r="AA46" s="90"/>
      <c r="AB46" s="90"/>
      <c r="AC46" s="90"/>
      <c r="AD46" s="90"/>
      <c r="AE46" s="90"/>
      <c r="AF46" s="90"/>
      <c r="AG46" s="90"/>
      <c r="AH46" s="90"/>
      <c r="AI46" s="90"/>
      <c r="AJ46" s="90"/>
      <c r="AK46" s="90"/>
      <c r="AL46" s="90"/>
      <c r="AM46" s="90"/>
      <c r="AN46" s="90"/>
      <c r="AO46" s="130"/>
      <c r="AP46" s="130"/>
      <c r="AQ46" s="90"/>
      <c r="AR46" s="90"/>
      <c r="AS46" s="88"/>
      <c r="AT46" s="89"/>
      <c r="AU46" s="90"/>
      <c r="AV46" s="90"/>
      <c r="AW46" s="90"/>
      <c r="AX46" s="90"/>
      <c r="AY46" s="130"/>
      <c r="AZ46" s="130"/>
      <c r="BA46" s="90"/>
      <c r="BB46" s="90"/>
      <c r="BC46" s="90"/>
    </row>
    <row r="47" spans="1:55" s="51" customFormat="1" ht="12" customHeight="1" x14ac:dyDescent="0.25">
      <c r="A47" s="57" t="s">
        <v>26</v>
      </c>
      <c r="B47" s="87">
        <v>17</v>
      </c>
      <c r="C47" s="88"/>
      <c r="D47" s="89">
        <v>16</v>
      </c>
      <c r="E47" s="90">
        <v>9.3000000000000007</v>
      </c>
      <c r="F47" s="90">
        <v>0</v>
      </c>
      <c r="G47" s="90">
        <v>34.200000000000003</v>
      </c>
      <c r="H47" s="97">
        <v>58.3</v>
      </c>
      <c r="I47" s="71">
        <v>681.5</v>
      </c>
      <c r="J47" s="71">
        <v>1145</v>
      </c>
      <c r="K47" s="97"/>
      <c r="L47" s="90">
        <v>-1</v>
      </c>
      <c r="M47" s="88"/>
      <c r="N47" s="89">
        <v>13.96</v>
      </c>
      <c r="O47" s="90">
        <v>6.06</v>
      </c>
      <c r="P47" s="90">
        <v>2.1800000000000002</v>
      </c>
      <c r="Q47" s="90">
        <v>25.94</v>
      </c>
      <c r="R47" s="97">
        <v>43.1</v>
      </c>
      <c r="S47" s="130">
        <v>606.94000000000005</v>
      </c>
      <c r="T47" s="130">
        <v>1009</v>
      </c>
      <c r="U47" s="97"/>
      <c r="V47" s="90">
        <v>-2</v>
      </c>
      <c r="W47" s="88"/>
      <c r="X47" s="89">
        <v>34.15</v>
      </c>
      <c r="Y47" s="90">
        <v>15.33</v>
      </c>
      <c r="Z47" s="90">
        <v>4.5999999999999996</v>
      </c>
      <c r="AA47" s="90">
        <v>64.7</v>
      </c>
      <c r="AB47" s="90"/>
      <c r="AC47" s="90"/>
      <c r="AD47" s="90"/>
      <c r="AE47" s="90"/>
      <c r="AF47" s="90"/>
      <c r="AG47" s="90"/>
      <c r="AH47" s="90"/>
      <c r="AI47" s="90"/>
      <c r="AJ47" s="90"/>
      <c r="AK47" s="90"/>
      <c r="AL47" s="90"/>
      <c r="AM47" s="90"/>
      <c r="AN47" s="97">
        <v>44.2</v>
      </c>
      <c r="AO47" s="130">
        <v>484.57</v>
      </c>
      <c r="AP47" s="130">
        <v>813</v>
      </c>
      <c r="AQ47" s="97"/>
      <c r="AR47" s="90">
        <v>20.200000000000003</v>
      </c>
      <c r="AS47" s="88"/>
      <c r="AT47" s="180">
        <v>28.765386581420898</v>
      </c>
      <c r="AU47" s="180">
        <v>14.35889720916748</v>
      </c>
      <c r="AV47" s="180">
        <v>0.62194805145263743</v>
      </c>
      <c r="AW47" s="180">
        <v>56.908825111389163</v>
      </c>
      <c r="AX47" s="180">
        <v>49.917274475097656</v>
      </c>
      <c r="AY47" s="130">
        <v>425</v>
      </c>
      <c r="AZ47" s="130">
        <v>727</v>
      </c>
      <c r="BA47" s="97"/>
      <c r="BB47" s="90">
        <v>-5.4000000000000021</v>
      </c>
      <c r="BC47" s="97"/>
    </row>
    <row r="48" spans="1:55" s="51" customFormat="1" ht="12" customHeight="1" x14ac:dyDescent="0.25">
      <c r="A48" s="57" t="s">
        <v>27</v>
      </c>
      <c r="B48" s="87">
        <v>7</v>
      </c>
      <c r="C48" s="88"/>
      <c r="D48" s="89">
        <v>9</v>
      </c>
      <c r="E48" s="90">
        <v>2.5</v>
      </c>
      <c r="F48" s="90">
        <v>3.8</v>
      </c>
      <c r="G48" s="90">
        <v>13.8</v>
      </c>
      <c r="H48" s="149">
        <v>28.7</v>
      </c>
      <c r="I48" s="71">
        <v>8416.5</v>
      </c>
      <c r="J48" s="71">
        <v>14535</v>
      </c>
      <c r="K48" s="90"/>
      <c r="L48" s="90">
        <v>2</v>
      </c>
      <c r="M48" s="88"/>
      <c r="N48" s="89">
        <v>7.48</v>
      </c>
      <c r="O48" s="90">
        <v>2.62</v>
      </c>
      <c r="P48" s="90">
        <v>2.37</v>
      </c>
      <c r="Q48" s="90">
        <v>12.62</v>
      </c>
      <c r="R48" s="149">
        <v>34.89</v>
      </c>
      <c r="S48" s="130">
        <v>7623.55</v>
      </c>
      <c r="T48" s="130">
        <v>13341</v>
      </c>
      <c r="U48" s="90"/>
      <c r="V48" s="66">
        <v>-1.5</v>
      </c>
      <c r="W48" s="88"/>
      <c r="X48" s="89">
        <v>6.6</v>
      </c>
      <c r="Y48" s="90">
        <v>1.96</v>
      </c>
      <c r="Z48" s="90">
        <v>2.78</v>
      </c>
      <c r="AA48" s="90">
        <v>10.44</v>
      </c>
      <c r="AB48" s="90"/>
      <c r="AC48" s="90"/>
      <c r="AD48" s="90"/>
      <c r="AE48" s="90"/>
      <c r="AF48" s="90"/>
      <c r="AG48" s="90"/>
      <c r="AH48" s="90"/>
      <c r="AI48" s="90"/>
      <c r="AJ48" s="90"/>
      <c r="AK48" s="90"/>
      <c r="AL48" s="90"/>
      <c r="AM48" s="90"/>
      <c r="AN48" s="149">
        <v>29.57</v>
      </c>
      <c r="AO48" s="130">
        <v>7006.3</v>
      </c>
      <c r="AP48" s="130">
        <v>12014</v>
      </c>
      <c r="AQ48" s="90"/>
      <c r="AR48" s="90">
        <v>-0.90000000000000036</v>
      </c>
      <c r="AS48" s="88"/>
      <c r="AT48" s="89">
        <v>7.0508651733398438</v>
      </c>
      <c r="AU48" s="90">
        <v>1.1535055637359619</v>
      </c>
      <c r="AV48" s="90">
        <v>4.7899942684173586</v>
      </c>
      <c r="AW48" s="90">
        <v>9.311736078262328</v>
      </c>
      <c r="AX48" s="149">
        <v>16.359773635864258</v>
      </c>
      <c r="AY48" s="130">
        <v>6231</v>
      </c>
      <c r="AZ48" s="130">
        <v>10594</v>
      </c>
      <c r="BA48" s="90"/>
      <c r="BB48" s="90">
        <v>0.5</v>
      </c>
      <c r="BC48" s="90"/>
    </row>
    <row r="49" spans="1:55" s="51" customFormat="1" ht="12" customHeight="1" x14ac:dyDescent="0.25">
      <c r="A49" s="57" t="s">
        <v>28</v>
      </c>
      <c r="B49" s="87">
        <v>6</v>
      </c>
      <c r="C49" s="88"/>
      <c r="D49" s="89">
        <v>7</v>
      </c>
      <c r="E49" s="90">
        <v>1.8</v>
      </c>
      <c r="F49" s="90">
        <v>3</v>
      </c>
      <c r="G49" s="90">
        <v>10.1</v>
      </c>
      <c r="H49" s="149">
        <v>27.3</v>
      </c>
      <c r="I49" s="71">
        <v>20535</v>
      </c>
      <c r="J49" s="71">
        <v>32349</v>
      </c>
      <c r="K49" s="90"/>
      <c r="L49" s="90">
        <v>1</v>
      </c>
      <c r="M49" s="88"/>
      <c r="N49" s="89">
        <v>6.05</v>
      </c>
      <c r="O49" s="90">
        <v>1.94</v>
      </c>
      <c r="P49" s="90">
        <v>2.2599999999999998</v>
      </c>
      <c r="Q49" s="90">
        <v>9.8699999999999992</v>
      </c>
      <c r="R49" s="149">
        <v>32.03</v>
      </c>
      <c r="S49" s="130">
        <v>19825.099999999999</v>
      </c>
      <c r="T49" s="130">
        <v>31670</v>
      </c>
      <c r="U49" s="90"/>
      <c r="V49" s="90">
        <v>-0.9</v>
      </c>
      <c r="W49" s="88"/>
      <c r="X49" s="89">
        <v>5.95</v>
      </c>
      <c r="Y49" s="90">
        <v>1.97</v>
      </c>
      <c r="Z49" s="90">
        <v>2.11</v>
      </c>
      <c r="AA49" s="90">
        <v>9.82</v>
      </c>
      <c r="AB49" s="90"/>
      <c r="AC49" s="90"/>
      <c r="AD49" s="90"/>
      <c r="AE49" s="90"/>
      <c r="AF49" s="90"/>
      <c r="AG49" s="90"/>
      <c r="AH49" s="90"/>
      <c r="AI49" s="90"/>
      <c r="AJ49" s="90"/>
      <c r="AK49" s="90"/>
      <c r="AL49" s="90"/>
      <c r="AM49" s="90"/>
      <c r="AN49" s="149">
        <v>33</v>
      </c>
      <c r="AO49" s="130">
        <v>19060.72</v>
      </c>
      <c r="AP49" s="130">
        <v>30454</v>
      </c>
      <c r="AQ49" s="90"/>
      <c r="AR49" s="90">
        <v>-9.9999999999999645E-2</v>
      </c>
      <c r="AS49" s="88"/>
      <c r="AT49" s="89">
        <v>5.2495012283325195</v>
      </c>
      <c r="AU49" s="90">
        <v>1.1463298797607422</v>
      </c>
      <c r="AV49" s="90">
        <v>3.0026946640014649</v>
      </c>
      <c r="AW49" s="90">
        <v>7.4963077926635737</v>
      </c>
      <c r="AX49" s="149">
        <v>21.836929321289063</v>
      </c>
      <c r="AY49" s="130">
        <v>17792</v>
      </c>
      <c r="AZ49" s="130">
        <v>29016</v>
      </c>
      <c r="BA49" s="90"/>
      <c r="BB49" s="90">
        <v>-0.79999999999999982</v>
      </c>
      <c r="BC49" s="90"/>
    </row>
    <row r="50" spans="1:55" s="51" customFormat="1" ht="12" customHeight="1" x14ac:dyDescent="0.25">
      <c r="A50" s="57" t="s">
        <v>29</v>
      </c>
      <c r="B50" s="87">
        <v>3</v>
      </c>
      <c r="C50" s="88"/>
      <c r="D50" s="89">
        <v>4</v>
      </c>
      <c r="E50" s="90">
        <v>1.6</v>
      </c>
      <c r="F50" s="90">
        <v>0.4</v>
      </c>
      <c r="G50" s="90">
        <v>6.9</v>
      </c>
      <c r="H50" s="149">
        <v>45</v>
      </c>
      <c r="I50" s="71">
        <v>14788.2</v>
      </c>
      <c r="J50" s="71">
        <v>19689</v>
      </c>
      <c r="K50" s="97"/>
      <c r="L50" s="90">
        <v>1</v>
      </c>
      <c r="M50" s="88"/>
      <c r="N50" s="89">
        <v>3.52</v>
      </c>
      <c r="O50" s="90">
        <v>1.89</v>
      </c>
      <c r="P50" s="90">
        <v>-0.18</v>
      </c>
      <c r="Q50" s="90">
        <v>7.23</v>
      </c>
      <c r="R50" s="149">
        <v>53.59</v>
      </c>
      <c r="S50" s="130">
        <v>14314.62</v>
      </c>
      <c r="T50" s="130">
        <v>19316</v>
      </c>
      <c r="U50" s="97"/>
      <c r="V50" s="66">
        <v>-0.5</v>
      </c>
      <c r="W50" s="88"/>
      <c r="X50" s="89">
        <v>3.39</v>
      </c>
      <c r="Y50" s="90">
        <v>1.54</v>
      </c>
      <c r="Z50" s="90">
        <v>0.37</v>
      </c>
      <c r="AA50" s="90">
        <v>6.41</v>
      </c>
      <c r="AB50" s="90"/>
      <c r="AC50" s="90"/>
      <c r="AD50" s="90"/>
      <c r="AE50" s="90"/>
      <c r="AF50" s="90"/>
      <c r="AG50" s="90"/>
      <c r="AH50" s="90"/>
      <c r="AI50" s="90"/>
      <c r="AJ50" s="90"/>
      <c r="AK50" s="90"/>
      <c r="AL50" s="90"/>
      <c r="AM50" s="90"/>
      <c r="AN50" s="149">
        <v>45.49</v>
      </c>
      <c r="AO50" s="130">
        <v>14189.53</v>
      </c>
      <c r="AP50" s="130">
        <v>19476</v>
      </c>
      <c r="AQ50" s="97"/>
      <c r="AR50" s="90">
        <v>-0.10000000000000009</v>
      </c>
      <c r="AS50" s="88"/>
      <c r="AT50" s="89">
        <v>2.6600785255432129</v>
      </c>
      <c r="AU50" s="90">
        <v>0.61627167463302612</v>
      </c>
      <c r="AV50" s="90">
        <v>1.4521860432624818</v>
      </c>
      <c r="AW50" s="90">
        <v>3.867971007823944</v>
      </c>
      <c r="AX50" s="149">
        <v>23.167425155639648</v>
      </c>
      <c r="AY50" s="130">
        <v>13382</v>
      </c>
      <c r="AZ50" s="130">
        <v>19048</v>
      </c>
      <c r="BA50" s="97"/>
      <c r="BB50" s="90">
        <v>-0.69999999999999973</v>
      </c>
      <c r="BC50" s="97"/>
    </row>
    <row r="51" spans="1:55" s="51" customFormat="1" ht="12" customHeight="1" x14ac:dyDescent="0.25">
      <c r="A51" s="57" t="s">
        <v>0</v>
      </c>
      <c r="B51" s="87"/>
      <c r="C51" s="88"/>
      <c r="D51" s="89"/>
      <c r="E51" s="90"/>
      <c r="F51" s="90"/>
      <c r="G51" s="90"/>
      <c r="H51" s="90"/>
      <c r="I51" s="71"/>
      <c r="J51" s="71"/>
      <c r="K51" s="90"/>
      <c r="L51" s="90"/>
      <c r="M51" s="88"/>
      <c r="N51" s="89" t="s">
        <v>0</v>
      </c>
      <c r="O51" s="90"/>
      <c r="P51" s="90"/>
      <c r="Q51" s="90"/>
      <c r="R51" s="90"/>
      <c r="S51" s="130"/>
      <c r="T51" s="130"/>
      <c r="U51" s="90"/>
      <c r="V51" s="90"/>
      <c r="W51" s="88"/>
      <c r="X51" s="89"/>
      <c r="Y51" s="90"/>
      <c r="Z51" s="90"/>
      <c r="AA51" s="90"/>
      <c r="AB51" s="90"/>
      <c r="AC51" s="90"/>
      <c r="AD51" s="90"/>
      <c r="AE51" s="90"/>
      <c r="AF51" s="90"/>
      <c r="AG51" s="90"/>
      <c r="AH51" s="90"/>
      <c r="AI51" s="90"/>
      <c r="AJ51" s="90"/>
      <c r="AK51" s="90"/>
      <c r="AL51" s="90"/>
      <c r="AM51" s="90"/>
      <c r="AN51" s="90"/>
      <c r="AO51" s="130"/>
      <c r="AP51" s="130"/>
      <c r="AQ51" s="90"/>
      <c r="AR51" s="90"/>
      <c r="AS51" s="88"/>
      <c r="AT51" s="89"/>
      <c r="AU51" s="90"/>
      <c r="AV51" s="90"/>
      <c r="AW51" s="90"/>
      <c r="AX51" s="90"/>
      <c r="AY51" s="130"/>
      <c r="AZ51" s="130"/>
      <c r="BA51" s="90"/>
      <c r="BB51" s="90"/>
      <c r="BC51" s="90"/>
    </row>
    <row r="52" spans="1:55" s="51" customFormat="1" ht="12" customHeight="1" x14ac:dyDescent="0.25">
      <c r="A52" s="55" t="s">
        <v>3</v>
      </c>
      <c r="B52" s="87"/>
      <c r="C52" s="88"/>
      <c r="D52" s="89"/>
      <c r="E52" s="90"/>
      <c r="F52" s="90"/>
      <c r="G52" s="90"/>
      <c r="H52" s="90"/>
      <c r="I52" s="71"/>
      <c r="J52" s="71"/>
      <c r="K52" s="90"/>
      <c r="L52" s="90"/>
      <c r="M52" s="88"/>
      <c r="N52" s="89"/>
      <c r="O52" s="90"/>
      <c r="P52" s="90"/>
      <c r="Q52" s="90"/>
      <c r="R52" s="90"/>
      <c r="S52" s="130"/>
      <c r="T52" s="130"/>
      <c r="U52" s="90"/>
      <c r="V52" s="90"/>
      <c r="W52" s="88"/>
      <c r="X52" s="89"/>
      <c r="Y52" s="90"/>
      <c r="Z52" s="90"/>
      <c r="AA52" s="90"/>
      <c r="AB52" s="90"/>
      <c r="AC52" s="90"/>
      <c r="AD52" s="90"/>
      <c r="AE52" s="90"/>
      <c r="AF52" s="90"/>
      <c r="AG52" s="90"/>
      <c r="AH52" s="90"/>
      <c r="AI52" s="90"/>
      <c r="AJ52" s="90"/>
      <c r="AK52" s="90"/>
      <c r="AL52" s="90"/>
      <c r="AM52" s="90"/>
      <c r="AN52" s="90"/>
      <c r="AO52" s="130"/>
      <c r="AP52" s="130"/>
      <c r="AQ52" s="90"/>
      <c r="AR52" s="90"/>
      <c r="AS52" s="88"/>
      <c r="AT52" s="89"/>
      <c r="AU52" s="90"/>
      <c r="AV52" s="90"/>
      <c r="AW52" s="90"/>
      <c r="AX52" s="90"/>
      <c r="AY52" s="130"/>
      <c r="AZ52" s="130"/>
      <c r="BA52" s="90"/>
      <c r="BB52" s="90"/>
      <c r="BC52" s="90"/>
    </row>
    <row r="53" spans="1:55" s="51" customFormat="1" ht="12" customHeight="1" x14ac:dyDescent="0.25">
      <c r="A53" s="57" t="s">
        <v>47</v>
      </c>
      <c r="B53" s="87">
        <v>8</v>
      </c>
      <c r="C53" s="88"/>
      <c r="D53" s="89">
        <v>9</v>
      </c>
      <c r="E53" s="90">
        <v>1.9</v>
      </c>
      <c r="F53" s="90">
        <v>4.8</v>
      </c>
      <c r="G53" s="90">
        <v>12.4</v>
      </c>
      <c r="H53" s="149">
        <v>22.5</v>
      </c>
      <c r="I53" s="71">
        <v>10468.700000000001</v>
      </c>
      <c r="J53" s="71">
        <v>22228</v>
      </c>
      <c r="K53" s="97"/>
      <c r="L53" s="90">
        <v>1</v>
      </c>
      <c r="M53" s="88"/>
      <c r="N53" s="89">
        <v>8.91</v>
      </c>
      <c r="O53" s="90">
        <v>2.1800000000000002</v>
      </c>
      <c r="P53" s="90">
        <v>4.67</v>
      </c>
      <c r="Q53" s="90">
        <v>13.2</v>
      </c>
      <c r="R53" s="149">
        <v>24.35</v>
      </c>
      <c r="S53" s="130">
        <v>10179.049999999999</v>
      </c>
      <c r="T53" s="130">
        <v>21129</v>
      </c>
      <c r="U53" s="97"/>
      <c r="V53" s="90">
        <v>-0.1</v>
      </c>
      <c r="W53" s="88"/>
      <c r="X53" s="89">
        <v>9.6999999999999993</v>
      </c>
      <c r="Y53" s="90">
        <v>1.86</v>
      </c>
      <c r="Z53" s="90">
        <v>6.11</v>
      </c>
      <c r="AA53" s="90">
        <v>13.41</v>
      </c>
      <c r="AB53" s="90"/>
      <c r="AC53" s="90"/>
      <c r="AD53" s="90"/>
      <c r="AE53" s="90"/>
      <c r="AF53" s="90"/>
      <c r="AG53" s="90"/>
      <c r="AH53" s="90"/>
      <c r="AI53" s="90"/>
      <c r="AJ53" s="90"/>
      <c r="AK53" s="90"/>
      <c r="AL53" s="90"/>
      <c r="AM53" s="90"/>
      <c r="AN53" s="149">
        <v>19.079999999999998</v>
      </c>
      <c r="AO53" s="130">
        <v>9798.7900000000009</v>
      </c>
      <c r="AP53" s="130">
        <v>20371</v>
      </c>
      <c r="AQ53" s="97"/>
      <c r="AR53" s="90">
        <v>0.79999999999999893</v>
      </c>
      <c r="AS53" s="88"/>
      <c r="AT53" s="90">
        <v>8.227269172668457</v>
      </c>
      <c r="AU53" s="90">
        <v>1.1386154890060425</v>
      </c>
      <c r="AV53" s="90">
        <v>5.9955828142166103</v>
      </c>
      <c r="AW53" s="90">
        <v>10.458955531120299</v>
      </c>
      <c r="AX53" s="149">
        <v>13.839530944824219</v>
      </c>
      <c r="AY53" s="130">
        <v>9241</v>
      </c>
      <c r="AZ53" s="130">
        <v>19303</v>
      </c>
      <c r="BA53" s="97"/>
      <c r="BB53" s="90">
        <v>-1.5</v>
      </c>
      <c r="BC53" s="97"/>
    </row>
    <row r="54" spans="1:55" s="51" customFormat="1" ht="12" customHeight="1" x14ac:dyDescent="0.25">
      <c r="A54" s="57" t="s">
        <v>48</v>
      </c>
      <c r="B54" s="87">
        <v>6</v>
      </c>
      <c r="C54" s="88"/>
      <c r="D54" s="89">
        <v>7</v>
      </c>
      <c r="E54" s="90">
        <v>2.5</v>
      </c>
      <c r="F54" s="90">
        <v>1.7</v>
      </c>
      <c r="G54" s="90">
        <v>11.5</v>
      </c>
      <c r="H54" s="149">
        <v>37.6</v>
      </c>
      <c r="I54" s="71">
        <v>10200.700000000001</v>
      </c>
      <c r="J54" s="71">
        <v>17868</v>
      </c>
      <c r="K54" s="90"/>
      <c r="L54" s="90">
        <v>1</v>
      </c>
      <c r="M54" s="88"/>
      <c r="N54" s="180">
        <v>5.29</v>
      </c>
      <c r="O54" s="180">
        <v>2.77</v>
      </c>
      <c r="P54" s="180">
        <v>0</v>
      </c>
      <c r="Q54" s="180">
        <v>10.74</v>
      </c>
      <c r="R54" s="180">
        <v>52.32</v>
      </c>
      <c r="S54" s="130">
        <v>9928.94</v>
      </c>
      <c r="T54" s="130">
        <v>17335</v>
      </c>
      <c r="U54" s="90"/>
      <c r="V54" s="90">
        <v>-1.7</v>
      </c>
      <c r="W54" s="88"/>
      <c r="X54" s="89">
        <v>5.01</v>
      </c>
      <c r="Y54" s="90">
        <v>2.34</v>
      </c>
      <c r="Z54" s="90">
        <v>0.43</v>
      </c>
      <c r="AA54" s="90">
        <v>9.61</v>
      </c>
      <c r="AB54" s="90"/>
      <c r="AC54" s="90"/>
      <c r="AD54" s="90"/>
      <c r="AE54" s="90"/>
      <c r="AF54" s="90"/>
      <c r="AG54" s="90"/>
      <c r="AH54" s="90"/>
      <c r="AI54" s="90"/>
      <c r="AJ54" s="90"/>
      <c r="AK54" s="90"/>
      <c r="AL54" s="90"/>
      <c r="AM54" s="90"/>
      <c r="AN54" s="149">
        <v>46.68</v>
      </c>
      <c r="AO54" s="130">
        <v>9582</v>
      </c>
      <c r="AP54" s="130">
        <v>16542</v>
      </c>
      <c r="AQ54" s="90"/>
      <c r="AR54" s="90">
        <v>-0.29999999999999982</v>
      </c>
      <c r="AS54" s="88"/>
      <c r="AT54" s="89">
        <v>6.1854496002197266</v>
      </c>
      <c r="AU54" s="90">
        <v>1.7797373533248901</v>
      </c>
      <c r="AV54" s="90">
        <v>2.6971643877029421</v>
      </c>
      <c r="AW54" s="90">
        <v>9.6737348127365106</v>
      </c>
      <c r="AX54" s="149">
        <v>28.772964477539063</v>
      </c>
      <c r="AY54" s="130">
        <v>8965</v>
      </c>
      <c r="AZ54" s="130">
        <v>15989</v>
      </c>
      <c r="BA54" s="90"/>
      <c r="BB54" s="90">
        <v>1.2000000000000002</v>
      </c>
      <c r="BC54" s="90"/>
    </row>
    <row r="55" spans="1:55" s="51" customFormat="1" ht="12" customHeight="1" x14ac:dyDescent="0.25">
      <c r="A55" s="57" t="s">
        <v>49</v>
      </c>
      <c r="B55" s="87">
        <v>5</v>
      </c>
      <c r="C55" s="88"/>
      <c r="D55" s="89">
        <v>6</v>
      </c>
      <c r="E55" s="90">
        <v>2.8</v>
      </c>
      <c r="F55" s="90">
        <v>0.9</v>
      </c>
      <c r="G55" s="90">
        <v>12</v>
      </c>
      <c r="H55" s="149">
        <v>43.8</v>
      </c>
      <c r="I55" s="71">
        <v>9323.7000000000007</v>
      </c>
      <c r="J55" s="71">
        <v>12724</v>
      </c>
      <c r="K55" s="90"/>
      <c r="L55" s="90">
        <v>1</v>
      </c>
      <c r="M55" s="88"/>
      <c r="N55" s="180">
        <v>5.42</v>
      </c>
      <c r="O55" s="180">
        <v>3.38</v>
      </c>
      <c r="P55" s="180">
        <v>0</v>
      </c>
      <c r="Q55" s="180">
        <v>12.04</v>
      </c>
      <c r="R55" s="180">
        <v>62.25</v>
      </c>
      <c r="S55" s="130">
        <v>8776.8700000000008</v>
      </c>
      <c r="T55" s="130">
        <v>12487</v>
      </c>
      <c r="U55" s="90"/>
      <c r="V55" s="90">
        <v>-0.6</v>
      </c>
      <c r="W55" s="88"/>
      <c r="X55" s="180">
        <v>3.8</v>
      </c>
      <c r="Y55" s="180">
        <v>3.06</v>
      </c>
      <c r="Z55" s="180">
        <v>0</v>
      </c>
      <c r="AA55" s="180">
        <v>9.81</v>
      </c>
      <c r="AB55" s="180"/>
      <c r="AC55" s="180"/>
      <c r="AD55" s="180"/>
      <c r="AE55" s="180"/>
      <c r="AF55" s="180"/>
      <c r="AG55" s="180"/>
      <c r="AH55" s="180"/>
      <c r="AI55" s="180"/>
      <c r="AJ55" s="180"/>
      <c r="AK55" s="180"/>
      <c r="AL55" s="180"/>
      <c r="AM55" s="180"/>
      <c r="AN55" s="180">
        <v>80.540000000000006</v>
      </c>
      <c r="AO55" s="130">
        <v>8557.9699999999993</v>
      </c>
      <c r="AP55" s="130">
        <v>12021</v>
      </c>
      <c r="AQ55" s="90"/>
      <c r="AR55" s="90">
        <v>-1.6000000000000005</v>
      </c>
      <c r="AS55" s="88"/>
      <c r="AT55" s="89">
        <v>1.7353404760360718</v>
      </c>
      <c r="AU55" s="90">
        <v>0.42285990715026855</v>
      </c>
      <c r="AV55" s="90">
        <v>0.90653505802154544</v>
      </c>
      <c r="AW55" s="90">
        <v>2.5641458940505979</v>
      </c>
      <c r="AX55" s="149">
        <v>24.367547988891602</v>
      </c>
      <c r="AY55" s="130">
        <v>8053</v>
      </c>
      <c r="AZ55" s="130">
        <v>11455</v>
      </c>
      <c r="BA55" s="90"/>
      <c r="BB55" s="90">
        <v>-2.0999999999999996</v>
      </c>
      <c r="BC55" s="90"/>
    </row>
    <row r="56" spans="1:55" s="51" customFormat="1" ht="12" customHeight="1" x14ac:dyDescent="0.25">
      <c r="A56" s="57" t="s">
        <v>50</v>
      </c>
      <c r="B56" s="87">
        <v>4</v>
      </c>
      <c r="C56" s="88"/>
      <c r="D56" s="89">
        <v>4</v>
      </c>
      <c r="E56" s="90">
        <v>2.2999999999999998</v>
      </c>
      <c r="F56" s="90">
        <v>0</v>
      </c>
      <c r="G56" s="90">
        <v>8.5</v>
      </c>
      <c r="H56" s="149">
        <v>59.7</v>
      </c>
      <c r="I56" s="71">
        <v>8080.6</v>
      </c>
      <c r="J56" s="71">
        <v>9006</v>
      </c>
      <c r="K56" s="97"/>
      <c r="L56" s="90">
        <v>0</v>
      </c>
      <c r="M56" s="88"/>
      <c r="N56" s="180">
        <v>2.72</v>
      </c>
      <c r="O56" s="180">
        <v>2.39</v>
      </c>
      <c r="P56" s="180">
        <v>0</v>
      </c>
      <c r="Q56" s="180">
        <v>7.41</v>
      </c>
      <c r="R56" s="180">
        <v>88.05</v>
      </c>
      <c r="S56" s="130">
        <v>7636.12</v>
      </c>
      <c r="T56" s="130">
        <v>8840</v>
      </c>
      <c r="U56" s="97"/>
      <c r="V56" s="90">
        <v>-1.3</v>
      </c>
      <c r="W56" s="88"/>
      <c r="X56" s="180">
        <v>5</v>
      </c>
      <c r="Y56" s="180">
        <v>3.47</v>
      </c>
      <c r="Z56" s="180">
        <v>0</v>
      </c>
      <c r="AA56" s="180">
        <v>11.81</v>
      </c>
      <c r="AB56" s="180"/>
      <c r="AC56" s="180"/>
      <c r="AD56" s="180"/>
      <c r="AE56" s="180"/>
      <c r="AF56" s="180"/>
      <c r="AG56" s="180"/>
      <c r="AH56" s="180"/>
      <c r="AI56" s="180"/>
      <c r="AJ56" s="180"/>
      <c r="AK56" s="180"/>
      <c r="AL56" s="180"/>
      <c r="AM56" s="180"/>
      <c r="AN56" s="180">
        <v>69.2</v>
      </c>
      <c r="AO56" s="130">
        <v>7155.92</v>
      </c>
      <c r="AP56" s="130">
        <v>8669</v>
      </c>
      <c r="AQ56" s="97"/>
      <c r="AR56" s="90">
        <v>2.2999999999999998</v>
      </c>
      <c r="AS56" s="88"/>
      <c r="AT56" s="89">
        <v>4.7743449211120605</v>
      </c>
      <c r="AU56" s="90">
        <v>2.1460006237030029</v>
      </c>
      <c r="AV56" s="90">
        <v>0.56818369865417484</v>
      </c>
      <c r="AW56" s="90">
        <v>8.9805061435699471</v>
      </c>
      <c r="AX56" s="149">
        <v>44.948589324951172</v>
      </c>
      <c r="AY56" s="130">
        <v>6399</v>
      </c>
      <c r="AZ56" s="130">
        <v>7771</v>
      </c>
      <c r="BA56" s="97"/>
      <c r="BB56" s="90">
        <v>-0.20000000000000018</v>
      </c>
      <c r="BC56" s="97"/>
    </row>
    <row r="57" spans="1:55" s="51" customFormat="1" ht="12" customHeight="1" x14ac:dyDescent="0.25">
      <c r="A57" s="57" t="s">
        <v>51</v>
      </c>
      <c r="B57" s="87">
        <v>3</v>
      </c>
      <c r="C57" s="88"/>
      <c r="D57" s="89">
        <v>4</v>
      </c>
      <c r="E57" s="90">
        <v>3.1</v>
      </c>
      <c r="F57" s="90">
        <v>0</v>
      </c>
      <c r="G57" s="90">
        <v>10.3</v>
      </c>
      <c r="H57" s="149">
        <v>75.599999999999994</v>
      </c>
      <c r="I57" s="71">
        <v>6451.6</v>
      </c>
      <c r="J57" s="71">
        <v>5914</v>
      </c>
      <c r="K57" s="90"/>
      <c r="L57" s="90">
        <v>1</v>
      </c>
      <c r="M57" s="88"/>
      <c r="N57" s="180">
        <v>4.24</v>
      </c>
      <c r="O57" s="180">
        <v>2.59</v>
      </c>
      <c r="P57" s="180">
        <v>0</v>
      </c>
      <c r="Q57" s="180">
        <v>9.31</v>
      </c>
      <c r="R57" s="180">
        <v>60.92</v>
      </c>
      <c r="S57" s="130">
        <v>5945.16</v>
      </c>
      <c r="T57" s="130">
        <v>5552</v>
      </c>
      <c r="U57" s="90"/>
      <c r="V57" s="90">
        <v>0.2</v>
      </c>
      <c r="W57" s="88"/>
      <c r="X57" s="89">
        <v>2.36</v>
      </c>
      <c r="Y57" s="90">
        <v>1.1200000000000001</v>
      </c>
      <c r="Z57" s="90">
        <v>0.17</v>
      </c>
      <c r="AA57" s="90">
        <v>4.5599999999999996</v>
      </c>
      <c r="AB57" s="90"/>
      <c r="AC57" s="90"/>
      <c r="AD57" s="90"/>
      <c r="AE57" s="90"/>
      <c r="AF57" s="90"/>
      <c r="AG57" s="90"/>
      <c r="AH57" s="90"/>
      <c r="AI57" s="90"/>
      <c r="AJ57" s="90"/>
      <c r="AK57" s="90"/>
      <c r="AL57" s="90"/>
      <c r="AM57" s="90"/>
      <c r="AN57" s="149">
        <v>47.32</v>
      </c>
      <c r="AO57" s="130">
        <v>5675.54</v>
      </c>
      <c r="AP57" s="130">
        <v>5220</v>
      </c>
      <c r="AQ57" s="90"/>
      <c r="AR57" s="90">
        <v>-1.8000000000000003</v>
      </c>
      <c r="AS57" s="88"/>
      <c r="AT57" s="89">
        <v>1.846552848815918</v>
      </c>
      <c r="AU57" s="90">
        <v>0.73792076110839844</v>
      </c>
      <c r="AV57" s="90">
        <v>0.40022815704345716</v>
      </c>
      <c r="AW57" s="90">
        <v>3.2928775405883788</v>
      </c>
      <c r="AX57" s="149">
        <v>39.962070465087891</v>
      </c>
      <c r="AY57" s="130">
        <v>5196</v>
      </c>
      <c r="AZ57" s="130">
        <v>4948</v>
      </c>
      <c r="BA57" s="90"/>
      <c r="BB57" s="90">
        <v>-0.59999999999999987</v>
      </c>
      <c r="BC57" s="90"/>
    </row>
    <row r="58" spans="1:55" ht="6.75" customHeight="1" x14ac:dyDescent="0.25">
      <c r="A58" s="58"/>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row>
    <row r="59" spans="1:55" ht="18.75" customHeight="1" x14ac:dyDescent="0.25">
      <c r="A59" s="191" t="s">
        <v>141</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row>
    <row r="60" spans="1:55" s="51" customFormat="1" ht="9" customHeight="1" x14ac:dyDescent="0.25">
      <c r="A60" s="53"/>
      <c r="B60" s="54"/>
      <c r="C60" s="54"/>
      <c r="D60" s="54"/>
      <c r="E60" s="54"/>
      <c r="F60" s="54"/>
      <c r="G60" s="54"/>
      <c r="H60" s="54"/>
      <c r="I60" s="80"/>
      <c r="J60" s="80"/>
      <c r="K60" s="54"/>
      <c r="L60" s="54"/>
      <c r="M60" s="54"/>
      <c r="N60" s="54"/>
      <c r="O60" s="54"/>
      <c r="P60" s="54"/>
      <c r="Q60" s="54"/>
      <c r="R60" s="54"/>
      <c r="S60" s="80"/>
      <c r="T60" s="80"/>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80"/>
      <c r="AZ60" s="80"/>
      <c r="BA60" s="54"/>
      <c r="BB60" s="54"/>
      <c r="BC60" s="54"/>
    </row>
    <row r="61" spans="1:55" s="51" customFormat="1" ht="15" customHeight="1" x14ac:dyDescent="0.25">
      <c r="A61" s="153" t="s">
        <v>4</v>
      </c>
      <c r="B61" s="154">
        <v>14</v>
      </c>
      <c r="C61" s="92"/>
      <c r="D61" s="92">
        <v>15</v>
      </c>
      <c r="E61" s="82">
        <v>1.1180000000000001</v>
      </c>
      <c r="F61" s="82">
        <v>12.958</v>
      </c>
      <c r="G61" s="82">
        <v>17.338999999999999</v>
      </c>
      <c r="H61" s="93">
        <v>7.3780000000000001</v>
      </c>
      <c r="I61" s="94">
        <v>44288.591</v>
      </c>
      <c r="J61" s="94">
        <v>67739</v>
      </c>
      <c r="K61" s="92"/>
      <c r="L61" s="82">
        <v>1</v>
      </c>
      <c r="M61" s="92"/>
      <c r="N61" s="82">
        <v>14.37</v>
      </c>
      <c r="O61" s="82">
        <v>1.28</v>
      </c>
      <c r="P61" s="82">
        <v>11.95</v>
      </c>
      <c r="Q61" s="82">
        <v>16.95</v>
      </c>
      <c r="R61" s="93">
        <v>8.83</v>
      </c>
      <c r="S61" s="129">
        <v>42251.62</v>
      </c>
      <c r="T61" s="129">
        <v>65343</v>
      </c>
      <c r="U61" s="92"/>
      <c r="V61" s="82">
        <v>-0.6</v>
      </c>
      <c r="W61" s="92"/>
      <c r="X61" s="82">
        <v>12.7</v>
      </c>
      <c r="Y61" s="82">
        <v>1.21</v>
      </c>
      <c r="Z61" s="82">
        <v>10.39</v>
      </c>
      <c r="AA61" s="82">
        <v>15.12</v>
      </c>
      <c r="AB61" s="82"/>
      <c r="AC61" s="82"/>
      <c r="AD61" s="82"/>
      <c r="AE61" s="82"/>
      <c r="AF61" s="82"/>
      <c r="AG61" s="82"/>
      <c r="AH61" s="82"/>
      <c r="AI61" s="82"/>
      <c r="AJ61" s="82"/>
      <c r="AK61" s="82"/>
      <c r="AL61" s="82"/>
      <c r="AM61" s="82"/>
      <c r="AN61" s="93">
        <v>9.4600000000000009</v>
      </c>
      <c r="AO61" s="129">
        <v>40632.82</v>
      </c>
      <c r="AP61" s="129">
        <v>62823</v>
      </c>
      <c r="AQ61" s="92"/>
      <c r="AR61" s="161">
        <v>-1.7000000000000011</v>
      </c>
      <c r="AS61" s="92"/>
      <c r="AT61" s="82">
        <v>11.661294937133789</v>
      </c>
      <c r="AU61" s="82">
        <v>0.95118427276611328</v>
      </c>
      <c r="AV61" s="82">
        <v>9.7969737625122075</v>
      </c>
      <c r="AW61" s="82">
        <v>13.525616111755371</v>
      </c>
      <c r="AX61" s="93">
        <v>8.1567630767822266</v>
      </c>
      <c r="AY61" s="129">
        <v>37861.9375</v>
      </c>
      <c r="AZ61" s="129">
        <v>59467</v>
      </c>
      <c r="BA61" s="92"/>
      <c r="BB61" s="82">
        <v>-1</v>
      </c>
      <c r="BC61" s="88"/>
    </row>
    <row r="62" spans="1:55" ht="6.75" customHeight="1" x14ac:dyDescent="0.25">
      <c r="A62" s="152"/>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row>
    <row r="63" spans="1:55" s="51" customFormat="1" ht="12" customHeight="1" x14ac:dyDescent="0.25">
      <c r="A63" s="55" t="s">
        <v>20</v>
      </c>
      <c r="B63" s="54"/>
      <c r="C63" s="54"/>
      <c r="D63" s="54"/>
      <c r="E63" s="54"/>
      <c r="F63" s="148"/>
      <c r="G63" s="148"/>
      <c r="H63" s="148"/>
      <c r="I63" s="130"/>
      <c r="J63" s="130"/>
      <c r="K63" s="148"/>
      <c r="L63" s="61"/>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row>
    <row r="64" spans="1:55" s="51" customFormat="1" ht="12" customHeight="1" x14ac:dyDescent="0.25">
      <c r="A64" s="57" t="s">
        <v>21</v>
      </c>
      <c r="B64" s="87">
        <v>13</v>
      </c>
      <c r="C64" s="88"/>
      <c r="D64" s="97">
        <v>14</v>
      </c>
      <c r="E64" s="90">
        <v>1.341</v>
      </c>
      <c r="F64" s="90">
        <v>11.103</v>
      </c>
      <c r="G64" s="90">
        <v>16.358000000000001</v>
      </c>
      <c r="H64" s="149">
        <v>9.7629999999999999</v>
      </c>
      <c r="I64" s="71">
        <v>33851.012999999999</v>
      </c>
      <c r="J64" s="71">
        <v>44714</v>
      </c>
      <c r="K64" s="97"/>
      <c r="L64" s="90">
        <v>1</v>
      </c>
      <c r="M64" s="88"/>
      <c r="N64" s="90">
        <v>12.7</v>
      </c>
      <c r="O64" s="90">
        <v>1.53</v>
      </c>
      <c r="P64" s="90">
        <v>9.7799999999999994</v>
      </c>
      <c r="Q64" s="90">
        <v>15.76</v>
      </c>
      <c r="R64" s="149">
        <v>11.95</v>
      </c>
      <c r="S64" s="130">
        <v>32310.62</v>
      </c>
      <c r="T64" s="130">
        <v>43868</v>
      </c>
      <c r="U64" s="97"/>
      <c r="V64" s="90">
        <v>-1.3</v>
      </c>
      <c r="W64" s="88"/>
      <c r="X64" s="90">
        <v>10.89</v>
      </c>
      <c r="Y64" s="90">
        <v>1.48</v>
      </c>
      <c r="Z64" s="90">
        <v>8.0399999999999991</v>
      </c>
      <c r="AA64" s="90">
        <v>13.83</v>
      </c>
      <c r="AB64" s="90"/>
      <c r="AC64" s="90"/>
      <c r="AD64" s="90"/>
      <c r="AE64" s="90"/>
      <c r="AF64" s="90"/>
      <c r="AG64" s="90"/>
      <c r="AH64" s="90"/>
      <c r="AI64" s="90"/>
      <c r="AJ64" s="90"/>
      <c r="AK64" s="90"/>
      <c r="AL64" s="90"/>
      <c r="AM64" s="90"/>
      <c r="AN64" s="149">
        <v>13.5</v>
      </c>
      <c r="AO64" s="130">
        <v>31104.38</v>
      </c>
      <c r="AP64" s="130">
        <v>42511</v>
      </c>
      <c r="AQ64" s="97"/>
      <c r="AR64" s="90">
        <v>-1.7999999999999989</v>
      </c>
      <c r="AS64" s="88"/>
      <c r="AT64" s="90">
        <v>10.378793716430664</v>
      </c>
      <c r="AU64" s="90">
        <v>1.1687058210372925</v>
      </c>
      <c r="AV64" s="90">
        <v>8.0881303071975701</v>
      </c>
      <c r="AW64" s="90">
        <v>12.669457125663758</v>
      </c>
      <c r="AX64" s="149">
        <v>11.260517120361328</v>
      </c>
      <c r="AY64" s="130">
        <v>29080</v>
      </c>
      <c r="AZ64" s="130">
        <v>40391</v>
      </c>
      <c r="BA64" s="97"/>
      <c r="BB64" s="90">
        <v>-0.5</v>
      </c>
      <c r="BC64" s="90"/>
    </row>
    <row r="65" spans="1:55" s="51" customFormat="1" ht="12" customHeight="1" x14ac:dyDescent="0.25">
      <c r="A65" s="57" t="s">
        <v>22</v>
      </c>
      <c r="B65" s="98">
        <v>17</v>
      </c>
      <c r="C65" s="88"/>
      <c r="D65" s="97">
        <v>20</v>
      </c>
      <c r="E65" s="90">
        <v>1.8759999999999999</v>
      </c>
      <c r="F65" s="90">
        <v>16.082000000000001</v>
      </c>
      <c r="G65" s="90">
        <v>23.437000000000001</v>
      </c>
      <c r="H65" s="149">
        <v>9.4969999999999999</v>
      </c>
      <c r="I65" s="71">
        <v>10437.576999999999</v>
      </c>
      <c r="J65" s="71">
        <v>23026</v>
      </c>
      <c r="K65" s="90"/>
      <c r="L65" s="90">
        <v>3</v>
      </c>
      <c r="M65" s="88"/>
      <c r="N65" s="90">
        <v>19.8</v>
      </c>
      <c r="O65" s="90">
        <v>2.19</v>
      </c>
      <c r="P65" s="90">
        <v>15.64</v>
      </c>
      <c r="Q65" s="90">
        <v>24.25</v>
      </c>
      <c r="R65" s="149">
        <v>11.01</v>
      </c>
      <c r="S65" s="130">
        <v>9941</v>
      </c>
      <c r="T65" s="130">
        <v>21475</v>
      </c>
      <c r="U65" s="90"/>
      <c r="V65" s="90">
        <v>-0.2</v>
      </c>
      <c r="W65" s="88"/>
      <c r="X65" s="90">
        <v>18.61</v>
      </c>
      <c r="Y65" s="90">
        <v>1.77</v>
      </c>
      <c r="Z65" s="90">
        <v>15.16</v>
      </c>
      <c r="AA65" s="90">
        <v>22.11</v>
      </c>
      <c r="AB65" s="90"/>
      <c r="AC65" s="90"/>
      <c r="AD65" s="90"/>
      <c r="AE65" s="90"/>
      <c r="AF65" s="90"/>
      <c r="AG65" s="90"/>
      <c r="AH65" s="90"/>
      <c r="AI65" s="90"/>
      <c r="AJ65" s="90"/>
      <c r="AK65" s="90"/>
      <c r="AL65" s="90"/>
      <c r="AM65" s="90"/>
      <c r="AN65" s="149">
        <v>9.51</v>
      </c>
      <c r="AO65" s="130">
        <v>9528.44</v>
      </c>
      <c r="AP65" s="130">
        <v>20313</v>
      </c>
      <c r="AQ65" s="90"/>
      <c r="AR65" s="90">
        <v>-1.1999999999999993</v>
      </c>
      <c r="AS65" s="88"/>
      <c r="AT65" s="90">
        <v>15.902320861816406</v>
      </c>
      <c r="AU65" s="90">
        <v>1.3566018342971802</v>
      </c>
      <c r="AV65" s="90">
        <v>13.243381266593932</v>
      </c>
      <c r="AW65" s="90">
        <v>18.56126045703888</v>
      </c>
      <c r="AX65" s="149">
        <v>8.5308418273925781</v>
      </c>
      <c r="AY65" s="130">
        <v>8781</v>
      </c>
      <c r="AZ65" s="130">
        <v>19075</v>
      </c>
      <c r="BA65" s="90"/>
      <c r="BB65" s="90">
        <v>-2.7000000000000011</v>
      </c>
      <c r="BC65" s="90"/>
    </row>
    <row r="66" spans="1:55" s="51" customFormat="1" ht="12" customHeight="1" x14ac:dyDescent="0.25">
      <c r="A66" s="55"/>
      <c r="B66" s="87"/>
      <c r="C66" s="88"/>
      <c r="D66" s="97"/>
      <c r="E66" s="90"/>
      <c r="F66" s="90"/>
      <c r="G66" s="90"/>
      <c r="H66" s="90"/>
      <c r="I66" s="97"/>
      <c r="J66" s="97"/>
      <c r="K66" s="90"/>
      <c r="L66" s="90"/>
      <c r="M66" s="88"/>
      <c r="N66" s="97" t="s">
        <v>0</v>
      </c>
      <c r="O66" s="90"/>
      <c r="P66" s="90"/>
      <c r="Q66" s="90"/>
      <c r="R66" s="90"/>
      <c r="S66" s="151"/>
      <c r="T66" s="151"/>
      <c r="U66" s="90"/>
      <c r="V66" s="90"/>
      <c r="W66" s="88"/>
      <c r="X66" s="97"/>
      <c r="Y66" s="90"/>
      <c r="Z66" s="90"/>
      <c r="AA66" s="90"/>
      <c r="AB66" s="90"/>
      <c r="AC66" s="90"/>
      <c r="AD66" s="90"/>
      <c r="AE66" s="90"/>
      <c r="AF66" s="90"/>
      <c r="AG66" s="90"/>
      <c r="AH66" s="90"/>
      <c r="AI66" s="90"/>
      <c r="AJ66" s="90"/>
      <c r="AK66" s="90"/>
      <c r="AL66" s="90"/>
      <c r="AM66" s="90"/>
      <c r="AN66" s="90"/>
      <c r="AO66" s="151"/>
      <c r="AP66" s="151"/>
      <c r="AQ66" s="90"/>
      <c r="AR66" s="90"/>
      <c r="AS66" s="88"/>
      <c r="AT66" s="97"/>
      <c r="AU66" s="90"/>
      <c r="AV66" s="90"/>
      <c r="AW66" s="90"/>
      <c r="AX66" s="90"/>
      <c r="AY66" s="151"/>
      <c r="AZ66" s="151"/>
      <c r="BA66" s="90"/>
      <c r="BB66" s="90"/>
      <c r="BC66" s="97"/>
    </row>
    <row r="67" spans="1:55" s="51" customFormat="1" ht="12" customHeight="1" x14ac:dyDescent="0.25">
      <c r="A67" s="55" t="s">
        <v>23</v>
      </c>
      <c r="B67" s="87"/>
      <c r="C67" s="88"/>
      <c r="D67" s="97"/>
      <c r="E67" s="90"/>
      <c r="F67" s="90"/>
      <c r="G67" s="90"/>
      <c r="H67" s="97"/>
      <c r="I67" s="90"/>
      <c r="J67" s="90"/>
      <c r="K67" s="97"/>
      <c r="L67" s="90"/>
      <c r="M67" s="88"/>
      <c r="N67" s="97"/>
      <c r="O67" s="90"/>
      <c r="P67" s="90"/>
      <c r="Q67" s="90"/>
      <c r="R67" s="97"/>
      <c r="S67" s="150"/>
      <c r="T67" s="150"/>
      <c r="U67" s="97"/>
      <c r="V67" s="90"/>
      <c r="W67" s="88"/>
      <c r="X67" s="97"/>
      <c r="Y67" s="90"/>
      <c r="Z67" s="90"/>
      <c r="AA67" s="90"/>
      <c r="AB67" s="90"/>
      <c r="AC67" s="90"/>
      <c r="AD67" s="90"/>
      <c r="AE67" s="90"/>
      <c r="AF67" s="90"/>
      <c r="AG67" s="90"/>
      <c r="AH67" s="90"/>
      <c r="AI67" s="90"/>
      <c r="AJ67" s="90"/>
      <c r="AK67" s="90"/>
      <c r="AL67" s="90"/>
      <c r="AM67" s="90"/>
      <c r="AN67" s="97"/>
      <c r="AO67" s="150"/>
      <c r="AP67" s="150"/>
      <c r="AQ67" s="97"/>
      <c r="AR67" s="90"/>
      <c r="AS67" s="88"/>
      <c r="AT67" s="97"/>
      <c r="AU67" s="90"/>
      <c r="AV67" s="90"/>
      <c r="AW67" s="90"/>
      <c r="AX67" s="97"/>
      <c r="AY67" s="150"/>
      <c r="AZ67" s="150"/>
      <c r="BA67" s="97"/>
      <c r="BB67" s="90"/>
      <c r="BC67" s="90"/>
    </row>
    <row r="68" spans="1:55" s="51" customFormat="1" ht="12" customHeight="1" x14ac:dyDescent="0.25">
      <c r="A68" s="57" t="s">
        <v>97</v>
      </c>
      <c r="B68" s="87">
        <v>12</v>
      </c>
      <c r="C68" s="88"/>
      <c r="D68" s="97">
        <v>14</v>
      </c>
      <c r="E68" s="90">
        <v>1.7090000000000001</v>
      </c>
      <c r="F68" s="90">
        <v>10.301</v>
      </c>
      <c r="G68" s="90">
        <v>17</v>
      </c>
      <c r="H68" s="149">
        <v>12.519</v>
      </c>
      <c r="I68" s="71">
        <v>25586.094000000001</v>
      </c>
      <c r="J68" s="71">
        <v>27222</v>
      </c>
      <c r="K68" s="90"/>
      <c r="L68" s="90">
        <v>2</v>
      </c>
      <c r="M68" s="88"/>
      <c r="N68" s="89">
        <v>12.76</v>
      </c>
      <c r="O68" s="90">
        <v>1.94</v>
      </c>
      <c r="P68" s="90">
        <v>9.0399999999999991</v>
      </c>
      <c r="Q68" s="90">
        <v>16.64</v>
      </c>
      <c r="R68" s="149">
        <v>15.1</v>
      </c>
      <c r="S68" s="130">
        <v>23923.87</v>
      </c>
      <c r="T68" s="130">
        <v>26277</v>
      </c>
      <c r="U68" s="90"/>
      <c r="V68" s="90">
        <v>-1.2</v>
      </c>
      <c r="W68" s="88"/>
      <c r="X68" s="89">
        <v>9.52</v>
      </c>
      <c r="Y68" s="90">
        <v>1.77</v>
      </c>
      <c r="Z68" s="90">
        <v>6.08</v>
      </c>
      <c r="AA68" s="90">
        <v>13.02</v>
      </c>
      <c r="AB68" s="90"/>
      <c r="AC68" s="90"/>
      <c r="AD68" s="90"/>
      <c r="AE68" s="90"/>
      <c r="AF68" s="90"/>
      <c r="AG68" s="90"/>
      <c r="AH68" s="90"/>
      <c r="AI68" s="90"/>
      <c r="AJ68" s="90"/>
      <c r="AK68" s="90"/>
      <c r="AL68" s="90"/>
      <c r="AM68" s="90"/>
      <c r="AN68" s="149">
        <v>18.55</v>
      </c>
      <c r="AO68" s="130">
        <v>23056.44</v>
      </c>
      <c r="AP68" s="130">
        <v>25400</v>
      </c>
      <c r="AQ68" s="90"/>
      <c r="AR68" s="90">
        <v>-3.3000000000000007</v>
      </c>
      <c r="AS68" s="88"/>
      <c r="AT68" s="90">
        <v>9.320134162902832</v>
      </c>
      <c r="AU68" s="90">
        <v>1.4032449722290039</v>
      </c>
      <c r="AV68" s="90">
        <v>6.5697740173339838</v>
      </c>
      <c r="AW68" s="90">
        <v>12.07049430847168</v>
      </c>
      <c r="AX68" s="149">
        <v>15.056060791015625</v>
      </c>
      <c r="AY68" s="130">
        <v>21772</v>
      </c>
      <c r="AZ68" s="130">
        <v>24079</v>
      </c>
      <c r="BA68" s="90"/>
      <c r="BB68" s="90">
        <v>-0.19999999999999929</v>
      </c>
      <c r="BC68" s="90"/>
    </row>
    <row r="69" spans="1:55" s="51" customFormat="1" ht="12" customHeight="1" x14ac:dyDescent="0.25">
      <c r="A69" s="57" t="s">
        <v>24</v>
      </c>
      <c r="B69" s="87">
        <v>16</v>
      </c>
      <c r="C69" s="88"/>
      <c r="D69" s="97">
        <v>18</v>
      </c>
      <c r="E69" s="90">
        <v>1.7849999999999999</v>
      </c>
      <c r="F69" s="90">
        <v>14.288</v>
      </c>
      <c r="G69" s="90">
        <v>21.285</v>
      </c>
      <c r="H69" s="149">
        <v>10.036</v>
      </c>
      <c r="I69" s="71">
        <v>11278.993</v>
      </c>
      <c r="J69" s="71">
        <v>22511</v>
      </c>
      <c r="K69" s="90"/>
      <c r="L69" s="90">
        <v>2</v>
      </c>
      <c r="M69" s="88"/>
      <c r="N69" s="90">
        <v>17.5</v>
      </c>
      <c r="O69" s="90">
        <v>2.27</v>
      </c>
      <c r="P69" s="90">
        <v>13.16</v>
      </c>
      <c r="Q69" s="90">
        <v>22.04</v>
      </c>
      <c r="R69" s="149">
        <v>12.88</v>
      </c>
      <c r="S69" s="130">
        <v>11138.64</v>
      </c>
      <c r="T69" s="130">
        <v>21512</v>
      </c>
      <c r="U69" s="90"/>
      <c r="V69" s="66">
        <v>-0.5</v>
      </c>
      <c r="W69" s="88"/>
      <c r="X69" s="90">
        <v>15.87</v>
      </c>
      <c r="Y69" s="90">
        <v>2.0299999999999998</v>
      </c>
      <c r="Z69" s="90">
        <v>12.03</v>
      </c>
      <c r="AA69" s="90">
        <v>19.98</v>
      </c>
      <c r="AB69" s="90"/>
      <c r="AC69" s="90"/>
      <c r="AD69" s="90"/>
      <c r="AE69" s="90"/>
      <c r="AF69" s="90"/>
      <c r="AG69" s="90"/>
      <c r="AH69" s="90"/>
      <c r="AI69" s="90"/>
      <c r="AJ69" s="90"/>
      <c r="AK69" s="90"/>
      <c r="AL69" s="90"/>
      <c r="AM69" s="90"/>
      <c r="AN69" s="149">
        <v>12.67</v>
      </c>
      <c r="AO69" s="130">
        <v>10600.29</v>
      </c>
      <c r="AP69" s="130">
        <v>20234</v>
      </c>
      <c r="AQ69" s="90"/>
      <c r="AR69" s="90">
        <v>-1.5999999999999996</v>
      </c>
      <c r="AS69" s="88"/>
      <c r="AT69" s="90">
        <v>13.122570991516113</v>
      </c>
      <c r="AU69" s="90">
        <v>1.5481959581375122</v>
      </c>
      <c r="AV69" s="90">
        <v>10.088106913566589</v>
      </c>
      <c r="AW69" s="90">
        <v>16.157035069465636</v>
      </c>
      <c r="AX69" s="149">
        <v>11.797962188720703</v>
      </c>
      <c r="AY69" s="130">
        <v>9570</v>
      </c>
      <c r="AZ69" s="130">
        <v>18668</v>
      </c>
      <c r="BA69" s="90"/>
      <c r="BB69" s="90">
        <v>-2.8000000000000007</v>
      </c>
      <c r="BC69" s="97"/>
    </row>
    <row r="70" spans="1:55" s="51" customFormat="1" ht="12" customHeight="1" x14ac:dyDescent="0.25">
      <c r="A70" s="57" t="s">
        <v>25</v>
      </c>
      <c r="B70" s="87">
        <v>17</v>
      </c>
      <c r="C70" s="88"/>
      <c r="D70" s="97">
        <v>16</v>
      </c>
      <c r="E70" s="90">
        <v>1.639</v>
      </c>
      <c r="F70" s="90">
        <v>13.135</v>
      </c>
      <c r="G70" s="90">
        <v>19.559999999999999</v>
      </c>
      <c r="H70" s="149">
        <v>10.026</v>
      </c>
      <c r="I70" s="71">
        <v>7423.5039999999999</v>
      </c>
      <c r="J70" s="71">
        <v>18007</v>
      </c>
      <c r="K70" s="97"/>
      <c r="L70" s="90">
        <v>-1</v>
      </c>
      <c r="M70" s="88"/>
      <c r="N70" s="90">
        <v>14.86</v>
      </c>
      <c r="O70" s="90">
        <v>1.71</v>
      </c>
      <c r="P70" s="90">
        <v>11.64</v>
      </c>
      <c r="Q70" s="90">
        <v>18.34</v>
      </c>
      <c r="R70" s="149">
        <v>11.4</v>
      </c>
      <c r="S70" s="130">
        <v>7189.12</v>
      </c>
      <c r="T70" s="130">
        <v>17554</v>
      </c>
      <c r="U70" s="97"/>
      <c r="V70" s="90">
        <v>-1.1000000000000001</v>
      </c>
      <c r="W70" s="88"/>
      <c r="X70" s="90">
        <v>18.399999999999999</v>
      </c>
      <c r="Y70" s="90">
        <v>2.4900000000000002</v>
      </c>
      <c r="Z70" s="90">
        <v>13.53</v>
      </c>
      <c r="AA70" s="90">
        <v>23.28</v>
      </c>
      <c r="AB70" s="90"/>
      <c r="AC70" s="90"/>
      <c r="AD70" s="90"/>
      <c r="AE70" s="90"/>
      <c r="AF70" s="90"/>
      <c r="AG70" s="90"/>
      <c r="AH70" s="90"/>
      <c r="AI70" s="90"/>
      <c r="AJ70" s="90"/>
      <c r="AK70" s="90"/>
      <c r="AL70" s="90"/>
      <c r="AM70" s="90"/>
      <c r="AN70" s="149">
        <v>13.52</v>
      </c>
      <c r="AO70" s="130">
        <v>6976.09</v>
      </c>
      <c r="AP70" s="130">
        <v>17190</v>
      </c>
      <c r="AQ70" s="97"/>
      <c r="AR70" s="90">
        <v>3.4999999999999982</v>
      </c>
      <c r="AS70" s="88"/>
      <c r="AT70" s="90">
        <v>17.325843811035156</v>
      </c>
      <c r="AU70" s="90">
        <v>1.8435184955596924</v>
      </c>
      <c r="AV70" s="90">
        <v>13.712547559738159</v>
      </c>
      <c r="AW70" s="90">
        <v>20.939140062332154</v>
      </c>
      <c r="AX70" s="149">
        <v>10.640280723571777</v>
      </c>
      <c r="AY70" s="130">
        <v>6506</v>
      </c>
      <c r="AZ70" s="130">
        <v>16719</v>
      </c>
      <c r="BA70" s="97"/>
      <c r="BB70" s="90">
        <v>-1.0999999999999979</v>
      </c>
      <c r="BC70" s="90"/>
    </row>
    <row r="71" spans="1:55" s="51" customFormat="1" ht="12" customHeight="1" x14ac:dyDescent="0.25">
      <c r="A71" s="57" t="s">
        <v>0</v>
      </c>
      <c r="B71" s="87"/>
      <c r="C71" s="88"/>
      <c r="D71" s="97"/>
      <c r="E71" s="90"/>
      <c r="F71" s="90"/>
      <c r="G71" s="90"/>
      <c r="H71" s="90"/>
      <c r="I71" s="71"/>
      <c r="J71" s="71"/>
      <c r="K71" s="90"/>
      <c r="L71" s="90"/>
      <c r="M71" s="88"/>
      <c r="N71" s="97" t="s">
        <v>0</v>
      </c>
      <c r="O71" s="90"/>
      <c r="P71" s="90"/>
      <c r="Q71" s="90"/>
      <c r="R71" s="90"/>
      <c r="S71" s="130"/>
      <c r="T71" s="130"/>
      <c r="U71" s="90"/>
      <c r="V71" s="90"/>
      <c r="W71" s="88"/>
      <c r="X71" s="97"/>
      <c r="Y71" s="90"/>
      <c r="Z71" s="90"/>
      <c r="AA71" s="90"/>
      <c r="AB71" s="90"/>
      <c r="AC71" s="90"/>
      <c r="AD71" s="90"/>
      <c r="AE71" s="90"/>
      <c r="AF71" s="90"/>
      <c r="AG71" s="90"/>
      <c r="AH71" s="90"/>
      <c r="AI71" s="90"/>
      <c r="AJ71" s="90"/>
      <c r="AK71" s="90"/>
      <c r="AL71" s="90"/>
      <c r="AM71" s="90"/>
      <c r="AN71" s="90"/>
      <c r="AO71" s="130"/>
      <c r="AP71" s="130"/>
      <c r="AQ71" s="90"/>
      <c r="AR71" s="90"/>
      <c r="AS71" s="88"/>
      <c r="AT71" s="97"/>
      <c r="AU71" s="90"/>
      <c r="AV71" s="90"/>
      <c r="AW71" s="90"/>
      <c r="AX71" s="90"/>
      <c r="AY71" s="130"/>
      <c r="AZ71" s="130"/>
      <c r="BA71" s="90"/>
      <c r="BB71" s="90"/>
      <c r="BC71" s="90"/>
    </row>
    <row r="72" spans="1:55" s="51" customFormat="1" ht="12" customHeight="1" x14ac:dyDescent="0.25">
      <c r="A72" s="55" t="s">
        <v>2</v>
      </c>
      <c r="B72" s="87"/>
      <c r="C72" s="88"/>
      <c r="D72" s="97"/>
      <c r="E72" s="90"/>
      <c r="F72" s="90"/>
      <c r="G72" s="90"/>
      <c r="H72" s="90"/>
      <c r="I72" s="71"/>
      <c r="J72" s="71"/>
      <c r="K72" s="90"/>
      <c r="L72" s="90"/>
      <c r="M72" s="88"/>
      <c r="N72" s="97"/>
      <c r="O72" s="90"/>
      <c r="P72" s="90"/>
      <c r="Q72" s="90"/>
      <c r="R72" s="90"/>
      <c r="S72" s="130"/>
      <c r="T72" s="130"/>
      <c r="U72" s="90"/>
      <c r="V72" s="90"/>
      <c r="W72" s="88"/>
      <c r="X72" s="97"/>
      <c r="Y72" s="90"/>
      <c r="Z72" s="90"/>
      <c r="AA72" s="90"/>
      <c r="AB72" s="90"/>
      <c r="AC72" s="90"/>
      <c r="AD72" s="90"/>
      <c r="AE72" s="90"/>
      <c r="AF72" s="90"/>
      <c r="AG72" s="90"/>
      <c r="AH72" s="90"/>
      <c r="AI72" s="90"/>
      <c r="AJ72" s="90"/>
      <c r="AK72" s="90"/>
      <c r="AL72" s="90"/>
      <c r="AM72" s="90"/>
      <c r="AN72" s="90"/>
      <c r="AO72" s="130"/>
      <c r="AP72" s="130"/>
      <c r="AQ72" s="90"/>
      <c r="AR72" s="90"/>
      <c r="AS72" s="88"/>
      <c r="AT72" s="97"/>
      <c r="AU72" s="90"/>
      <c r="AV72" s="90"/>
      <c r="AW72" s="90"/>
      <c r="AX72" s="90"/>
      <c r="AY72" s="130"/>
      <c r="AZ72" s="130"/>
      <c r="BA72" s="90"/>
      <c r="BB72" s="90"/>
      <c r="BC72" s="97"/>
    </row>
    <row r="73" spans="1:55" s="51" customFormat="1" ht="12" customHeight="1" x14ac:dyDescent="0.25">
      <c r="A73" s="57" t="s">
        <v>26</v>
      </c>
      <c r="B73" s="87">
        <v>25</v>
      </c>
      <c r="C73" s="88"/>
      <c r="D73" s="89">
        <v>27</v>
      </c>
      <c r="E73" s="90">
        <v>9.3140000000000001</v>
      </c>
      <c r="F73" s="90">
        <v>9.2799999999999994</v>
      </c>
      <c r="G73" s="90">
        <v>45.789000000000001</v>
      </c>
      <c r="H73" s="149">
        <v>33.825000000000003</v>
      </c>
      <c r="I73" s="71">
        <v>675.76900000000001</v>
      </c>
      <c r="J73" s="71">
        <v>1136</v>
      </c>
      <c r="K73" s="97"/>
      <c r="L73" s="90">
        <v>2</v>
      </c>
      <c r="M73" s="88"/>
      <c r="N73" s="89">
        <v>20.79</v>
      </c>
      <c r="O73" s="90">
        <v>6.06</v>
      </c>
      <c r="P73" s="90">
        <v>9.09</v>
      </c>
      <c r="Q73" s="90">
        <v>32.85</v>
      </c>
      <c r="R73" s="149">
        <v>28.91</v>
      </c>
      <c r="S73" s="130">
        <v>603.79</v>
      </c>
      <c r="T73" s="130">
        <v>1009</v>
      </c>
      <c r="U73" s="97"/>
      <c r="V73" s="90">
        <v>-6.2</v>
      </c>
      <c r="W73" s="88"/>
      <c r="X73" s="89">
        <v>38.93</v>
      </c>
      <c r="Y73" s="90">
        <v>15.33</v>
      </c>
      <c r="Z73" s="90">
        <v>9.39</v>
      </c>
      <c r="AA73" s="90">
        <v>69.5</v>
      </c>
      <c r="AB73" s="90"/>
      <c r="AC73" s="90"/>
      <c r="AD73" s="90"/>
      <c r="AE73" s="90"/>
      <c r="AF73" s="90"/>
      <c r="AG73" s="90"/>
      <c r="AH73" s="90"/>
      <c r="AI73" s="90"/>
      <c r="AJ73" s="90"/>
      <c r="AK73" s="90"/>
      <c r="AL73" s="90"/>
      <c r="AM73" s="90"/>
      <c r="AN73" s="149">
        <v>38.869999999999997</v>
      </c>
      <c r="AO73" s="130">
        <v>484.57</v>
      </c>
      <c r="AP73" s="130">
        <v>813</v>
      </c>
      <c r="AQ73" s="97"/>
      <c r="AR73" s="90">
        <v>18.099999999999998</v>
      </c>
      <c r="AS73" s="88"/>
      <c r="AT73" s="89">
        <v>39.739368438720703</v>
      </c>
      <c r="AU73" s="90">
        <v>15.438011169433594</v>
      </c>
      <c r="AV73" s="90">
        <v>9.4808665466308604</v>
      </c>
      <c r="AW73" s="90">
        <v>69.997870330810542</v>
      </c>
      <c r="AX73" s="149">
        <v>38.848152160644531</v>
      </c>
      <c r="AY73" s="130">
        <v>422</v>
      </c>
      <c r="AZ73" s="130">
        <v>727</v>
      </c>
      <c r="BA73" s="97"/>
      <c r="BB73" s="90">
        <v>0.80000000000000426</v>
      </c>
      <c r="BC73" s="90"/>
    </row>
    <row r="74" spans="1:55" s="51" customFormat="1" ht="12" customHeight="1" x14ac:dyDescent="0.25">
      <c r="A74" s="57" t="s">
        <v>27</v>
      </c>
      <c r="B74" s="87">
        <v>16</v>
      </c>
      <c r="C74" s="88"/>
      <c r="D74" s="97">
        <v>20</v>
      </c>
      <c r="E74" s="90">
        <v>2.552</v>
      </c>
      <c r="F74" s="90">
        <v>14.705</v>
      </c>
      <c r="G74" s="90">
        <v>24.71</v>
      </c>
      <c r="H74" s="149">
        <v>12.95</v>
      </c>
      <c r="I74" s="71">
        <v>8345.1790000000001</v>
      </c>
      <c r="J74" s="71">
        <v>14535</v>
      </c>
      <c r="K74" s="90"/>
      <c r="L74" s="90">
        <v>4</v>
      </c>
      <c r="M74" s="88"/>
      <c r="N74" s="90">
        <v>18.95</v>
      </c>
      <c r="O74" s="90">
        <v>2.62</v>
      </c>
      <c r="P74" s="90">
        <v>13.96</v>
      </c>
      <c r="Q74" s="90">
        <v>24.22</v>
      </c>
      <c r="R74" s="149">
        <v>13.7</v>
      </c>
      <c r="S74" s="130">
        <v>7555.36</v>
      </c>
      <c r="T74" s="130">
        <v>13341</v>
      </c>
      <c r="U74" s="90"/>
      <c r="V74" s="90">
        <v>-1</v>
      </c>
      <c r="W74" s="88"/>
      <c r="X74" s="90">
        <v>15.54</v>
      </c>
      <c r="Y74" s="90">
        <v>1.96</v>
      </c>
      <c r="Z74" s="90">
        <v>11.79</v>
      </c>
      <c r="AA74" s="90">
        <v>19.46</v>
      </c>
      <c r="AB74" s="90"/>
      <c r="AC74" s="90"/>
      <c r="AD74" s="90"/>
      <c r="AE74" s="90"/>
      <c r="AF74" s="90"/>
      <c r="AG74" s="90"/>
      <c r="AH74" s="90"/>
      <c r="AI74" s="90"/>
      <c r="AJ74" s="90"/>
      <c r="AK74" s="90"/>
      <c r="AL74" s="90"/>
      <c r="AM74" s="90"/>
      <c r="AN74" s="149">
        <v>12.51</v>
      </c>
      <c r="AO74" s="130">
        <v>6962.95</v>
      </c>
      <c r="AP74" s="130">
        <v>12009</v>
      </c>
      <c r="AQ74" s="90"/>
      <c r="AR74" s="90">
        <v>-3.5</v>
      </c>
      <c r="AS74" s="88"/>
      <c r="AT74" s="90">
        <v>16.345769882202148</v>
      </c>
      <c r="AU74" s="90">
        <v>2.0092995166778564</v>
      </c>
      <c r="AV74" s="90">
        <v>12.407542829513549</v>
      </c>
      <c r="AW74" s="90">
        <v>20.283996934890748</v>
      </c>
      <c r="AX74" s="149">
        <v>12.292472839355469</v>
      </c>
      <c r="AY74" s="130">
        <v>6221</v>
      </c>
      <c r="AZ74" s="130">
        <v>10594</v>
      </c>
      <c r="BA74" s="90"/>
      <c r="BB74" s="90">
        <v>0.80000000000000071</v>
      </c>
      <c r="BC74" s="90"/>
    </row>
    <row r="75" spans="1:55" s="51" customFormat="1" ht="12" customHeight="1" x14ac:dyDescent="0.25">
      <c r="A75" s="57" t="s">
        <v>28</v>
      </c>
      <c r="B75" s="87">
        <v>17</v>
      </c>
      <c r="C75" s="88"/>
      <c r="D75" s="97">
        <v>16</v>
      </c>
      <c r="E75" s="90">
        <v>1.8109999999999999</v>
      </c>
      <c r="F75" s="90">
        <v>13.053000000000001</v>
      </c>
      <c r="G75" s="90">
        <v>20.149999999999999</v>
      </c>
      <c r="H75" s="149">
        <v>10.907</v>
      </c>
      <c r="I75" s="71">
        <v>20446.307000000001</v>
      </c>
      <c r="J75" s="71">
        <v>32349</v>
      </c>
      <c r="K75" s="90"/>
      <c r="L75" s="90">
        <v>-1</v>
      </c>
      <c r="M75" s="88"/>
      <c r="N75" s="90">
        <v>15.21</v>
      </c>
      <c r="O75" s="90">
        <v>1.94</v>
      </c>
      <c r="P75" s="90">
        <v>11.5</v>
      </c>
      <c r="Q75" s="90">
        <v>19.11</v>
      </c>
      <c r="R75" s="149">
        <v>12.7</v>
      </c>
      <c r="S75" s="130">
        <v>19725.53</v>
      </c>
      <c r="T75" s="130">
        <v>31670</v>
      </c>
      <c r="U75" s="90"/>
      <c r="V75" s="66">
        <v>-0.8</v>
      </c>
      <c r="W75" s="88"/>
      <c r="X75" s="90">
        <v>14.31</v>
      </c>
      <c r="Y75" s="90">
        <v>1.97</v>
      </c>
      <c r="Z75" s="90">
        <v>10.52</v>
      </c>
      <c r="AA75" s="90">
        <v>18.239999999999998</v>
      </c>
      <c r="AB75" s="90"/>
      <c r="AC75" s="90"/>
      <c r="AD75" s="90"/>
      <c r="AE75" s="90"/>
      <c r="AF75" s="90"/>
      <c r="AG75" s="90"/>
      <c r="AH75" s="90"/>
      <c r="AI75" s="90"/>
      <c r="AJ75" s="90"/>
      <c r="AK75" s="90"/>
      <c r="AL75" s="90"/>
      <c r="AM75" s="90"/>
      <c r="AN75" s="149">
        <v>13.68</v>
      </c>
      <c r="AO75" s="130">
        <v>19007.12</v>
      </c>
      <c r="AP75" s="130">
        <v>30454</v>
      </c>
      <c r="AQ75" s="90"/>
      <c r="AR75" s="90">
        <v>-0.89999999999999858</v>
      </c>
      <c r="AS75" s="88"/>
      <c r="AT75" s="90">
        <v>12.298164367675781</v>
      </c>
      <c r="AU75" s="90">
        <v>1.5105910301208496</v>
      </c>
      <c r="AV75" s="90">
        <v>9.3374059486389172</v>
      </c>
      <c r="AW75" s="90">
        <v>15.258922786712645</v>
      </c>
      <c r="AX75" s="149">
        <v>12.283061027526855</v>
      </c>
      <c r="AY75" s="130">
        <v>17792</v>
      </c>
      <c r="AZ75" s="130">
        <v>29016</v>
      </c>
      <c r="BA75" s="90"/>
      <c r="BB75" s="90">
        <v>-2</v>
      </c>
      <c r="BC75" s="97"/>
    </row>
    <row r="76" spans="1:55" s="51" customFormat="1" ht="12" customHeight="1" x14ac:dyDescent="0.25">
      <c r="A76" s="57" t="s">
        <v>29</v>
      </c>
      <c r="B76" s="87">
        <v>9</v>
      </c>
      <c r="C76" s="88"/>
      <c r="D76" s="89">
        <v>10</v>
      </c>
      <c r="E76" s="90">
        <v>1.6519999999999999</v>
      </c>
      <c r="F76" s="90">
        <v>6.7080000000000002</v>
      </c>
      <c r="G76" s="90">
        <v>13.182</v>
      </c>
      <c r="H76" s="149">
        <v>16.606000000000002</v>
      </c>
      <c r="I76" s="71">
        <v>14788.236000000001</v>
      </c>
      <c r="J76" s="71">
        <v>19689</v>
      </c>
      <c r="K76" s="97"/>
      <c r="L76" s="90">
        <v>1</v>
      </c>
      <c r="M76" s="88"/>
      <c r="N76" s="89">
        <v>10.48</v>
      </c>
      <c r="O76" s="90">
        <v>1.89</v>
      </c>
      <c r="P76" s="90">
        <v>6.83</v>
      </c>
      <c r="Q76" s="90">
        <v>14.23</v>
      </c>
      <c r="R76" s="149">
        <v>17.940000000000001</v>
      </c>
      <c r="S76" s="130">
        <v>14314.62</v>
      </c>
      <c r="T76" s="130">
        <v>19316</v>
      </c>
      <c r="U76" s="97"/>
      <c r="V76" s="66">
        <v>0.5</v>
      </c>
      <c r="W76" s="88"/>
      <c r="X76" s="89">
        <v>8.1999999999999993</v>
      </c>
      <c r="Y76" s="90">
        <v>1.54</v>
      </c>
      <c r="Z76" s="90">
        <v>5.2</v>
      </c>
      <c r="AA76" s="90">
        <v>11.25</v>
      </c>
      <c r="AB76" s="90"/>
      <c r="AC76" s="90"/>
      <c r="AD76" s="90"/>
      <c r="AE76" s="90"/>
      <c r="AF76" s="90"/>
      <c r="AG76" s="90"/>
      <c r="AH76" s="90"/>
      <c r="AI76" s="90"/>
      <c r="AJ76" s="90"/>
      <c r="AK76" s="90"/>
      <c r="AL76" s="90"/>
      <c r="AM76" s="90"/>
      <c r="AN76" s="149">
        <v>18.75</v>
      </c>
      <c r="AO76" s="130">
        <v>14173.6</v>
      </c>
      <c r="AP76" s="130">
        <v>19476</v>
      </c>
      <c r="AQ76" s="97"/>
      <c r="AR76" s="90">
        <v>-2.3000000000000007</v>
      </c>
      <c r="AS76" s="88"/>
      <c r="AT76" s="89">
        <v>7.7117462158203125</v>
      </c>
      <c r="AU76" s="90">
        <v>1.4146354198455811</v>
      </c>
      <c r="AV76" s="90">
        <v>4.9390607929229731</v>
      </c>
      <c r="AW76" s="90">
        <v>10.484431638717652</v>
      </c>
      <c r="AX76" s="149">
        <v>18.343904495239258</v>
      </c>
      <c r="AY76" s="130">
        <v>13382</v>
      </c>
      <c r="AZ76" s="130">
        <v>19048</v>
      </c>
      <c r="BA76" s="97"/>
      <c r="BB76" s="90">
        <v>-0.49999999999999911</v>
      </c>
      <c r="BC76" s="90"/>
    </row>
    <row r="77" spans="1:55" s="51" customFormat="1" ht="12" customHeight="1" x14ac:dyDescent="0.25">
      <c r="A77" s="57" t="s">
        <v>0</v>
      </c>
      <c r="B77" s="87"/>
      <c r="C77" s="88"/>
      <c r="D77" s="97"/>
      <c r="E77" s="90"/>
      <c r="F77" s="90"/>
      <c r="G77" s="90"/>
      <c r="H77" s="90"/>
      <c r="I77" s="71"/>
      <c r="J77" s="71"/>
      <c r="K77" s="90"/>
      <c r="L77" s="90"/>
      <c r="M77" s="88"/>
      <c r="N77" s="97" t="s">
        <v>0</v>
      </c>
      <c r="O77" s="90"/>
      <c r="P77" s="90"/>
      <c r="Q77" s="90"/>
      <c r="R77" s="90"/>
      <c r="S77" s="130"/>
      <c r="T77" s="130"/>
      <c r="U77" s="90"/>
      <c r="V77" s="90"/>
      <c r="W77" s="88"/>
      <c r="X77" s="97"/>
      <c r="Y77" s="90"/>
      <c r="Z77" s="90"/>
      <c r="AA77" s="90"/>
      <c r="AB77" s="90"/>
      <c r="AC77" s="90"/>
      <c r="AD77" s="90"/>
      <c r="AE77" s="90"/>
      <c r="AF77" s="90"/>
      <c r="AG77" s="90"/>
      <c r="AH77" s="90"/>
      <c r="AI77" s="90"/>
      <c r="AJ77" s="90"/>
      <c r="AK77" s="90"/>
      <c r="AL77" s="90"/>
      <c r="AM77" s="90"/>
      <c r="AN77" s="90"/>
      <c r="AO77" s="130"/>
      <c r="AP77" s="130"/>
      <c r="AQ77" s="90"/>
      <c r="AR77" s="90"/>
      <c r="AS77" s="88"/>
      <c r="AT77" s="97"/>
      <c r="AU77" s="90"/>
      <c r="AV77" s="90"/>
      <c r="AW77" s="90"/>
      <c r="AX77" s="90"/>
      <c r="AY77" s="130"/>
      <c r="AZ77" s="130"/>
      <c r="BA77" s="90"/>
      <c r="BB77" s="90"/>
      <c r="BC77" s="90"/>
    </row>
    <row r="78" spans="1:55" s="51" customFormat="1" ht="12" customHeight="1" x14ac:dyDescent="0.25">
      <c r="A78" s="55" t="s">
        <v>3</v>
      </c>
      <c r="B78" s="87"/>
      <c r="C78" s="88"/>
      <c r="D78" s="97"/>
      <c r="E78" s="90"/>
      <c r="F78" s="90"/>
      <c r="G78" s="90"/>
      <c r="H78" s="90"/>
      <c r="I78" s="71"/>
      <c r="J78" s="71"/>
      <c r="K78" s="90"/>
      <c r="L78" s="90"/>
      <c r="M78" s="88"/>
      <c r="N78" s="97"/>
      <c r="O78" s="90"/>
      <c r="P78" s="90"/>
      <c r="Q78" s="90"/>
      <c r="R78" s="90"/>
      <c r="S78" s="130"/>
      <c r="T78" s="130"/>
      <c r="U78" s="90"/>
      <c r="V78" s="90"/>
      <c r="W78" s="88"/>
      <c r="X78" s="97"/>
      <c r="Y78" s="90"/>
      <c r="Z78" s="90"/>
      <c r="AA78" s="90"/>
      <c r="AB78" s="90"/>
      <c r="AC78" s="90"/>
      <c r="AD78" s="90"/>
      <c r="AE78" s="90"/>
      <c r="AF78" s="90"/>
      <c r="AG78" s="90"/>
      <c r="AH78" s="90"/>
      <c r="AI78" s="90"/>
      <c r="AJ78" s="90"/>
      <c r="AK78" s="90"/>
      <c r="AL78" s="90"/>
      <c r="AM78" s="90"/>
      <c r="AN78" s="90"/>
      <c r="AO78" s="130"/>
      <c r="AP78" s="130"/>
      <c r="AQ78" s="90"/>
      <c r="AR78" s="90"/>
      <c r="AS78" s="88"/>
      <c r="AT78" s="97"/>
      <c r="AU78" s="90"/>
      <c r="AV78" s="90"/>
      <c r="AW78" s="90"/>
      <c r="AX78" s="90"/>
      <c r="AY78" s="130"/>
      <c r="AZ78" s="130"/>
      <c r="BA78" s="90"/>
      <c r="BB78" s="90"/>
      <c r="BC78" s="97"/>
    </row>
    <row r="79" spans="1:55" s="51" customFormat="1" ht="12" customHeight="1" x14ac:dyDescent="0.25">
      <c r="A79" s="57" t="s">
        <v>47</v>
      </c>
      <c r="B79" s="87">
        <v>18</v>
      </c>
      <c r="C79" s="88"/>
      <c r="D79" s="97">
        <v>20</v>
      </c>
      <c r="E79" s="90">
        <v>1.94</v>
      </c>
      <c r="F79" s="90">
        <v>16.661999999999999</v>
      </c>
      <c r="G79" s="90">
        <v>24.265999999999998</v>
      </c>
      <c r="H79" s="149">
        <v>9.48</v>
      </c>
      <c r="I79" s="71">
        <v>10436.277</v>
      </c>
      <c r="J79" s="71">
        <v>22228</v>
      </c>
      <c r="K79" s="97"/>
      <c r="L79" s="90">
        <v>2</v>
      </c>
      <c r="M79" s="88"/>
      <c r="N79" s="90">
        <v>19.37</v>
      </c>
      <c r="O79" s="90">
        <v>2.1800000000000002</v>
      </c>
      <c r="P79" s="90">
        <v>15.23</v>
      </c>
      <c r="Q79" s="90">
        <v>23.76</v>
      </c>
      <c r="R79" s="149">
        <v>11.16</v>
      </c>
      <c r="S79" s="130">
        <v>10176.85</v>
      </c>
      <c r="T79" s="130">
        <v>21129</v>
      </c>
      <c r="U79" s="97"/>
      <c r="V79" s="90">
        <v>-0.6</v>
      </c>
      <c r="W79" s="88"/>
      <c r="X79" s="90">
        <v>18.809999999999999</v>
      </c>
      <c r="Y79" s="90">
        <v>1.86</v>
      </c>
      <c r="Z79" s="90">
        <v>15.29</v>
      </c>
      <c r="AA79" s="90">
        <v>22.59</v>
      </c>
      <c r="AB79" s="90"/>
      <c r="AC79" s="90"/>
      <c r="AD79" s="90"/>
      <c r="AE79" s="90"/>
      <c r="AF79" s="90"/>
      <c r="AG79" s="90"/>
      <c r="AH79" s="90"/>
      <c r="AI79" s="90"/>
      <c r="AJ79" s="90"/>
      <c r="AK79" s="90"/>
      <c r="AL79" s="90"/>
      <c r="AM79" s="90"/>
      <c r="AN79" s="149">
        <v>9.83</v>
      </c>
      <c r="AO79" s="130">
        <v>9798.7900000000009</v>
      </c>
      <c r="AP79" s="130">
        <v>20371</v>
      </c>
      <c r="AQ79" s="97"/>
      <c r="AR79" s="90">
        <v>-0.59999999999999787</v>
      </c>
      <c r="AS79" s="88"/>
      <c r="AT79" s="90">
        <v>17.460622787475586</v>
      </c>
      <c r="AU79" s="90">
        <v>1.6251063346862793</v>
      </c>
      <c r="AV79" s="90">
        <v>14.2754143714905</v>
      </c>
      <c r="AW79" s="90">
        <v>20.645831203460695</v>
      </c>
      <c r="AX79" s="149">
        <v>9.3072633743286133</v>
      </c>
      <c r="AY79" s="130">
        <v>9241</v>
      </c>
      <c r="AZ79" s="130">
        <v>19303</v>
      </c>
      <c r="BA79" s="97"/>
      <c r="BB79" s="90">
        <v>-1.3000000000000007</v>
      </c>
      <c r="BC79" s="90"/>
    </row>
    <row r="80" spans="1:55" s="51" customFormat="1" ht="12" customHeight="1" x14ac:dyDescent="0.25">
      <c r="A80" s="57" t="s">
        <v>48</v>
      </c>
      <c r="B80" s="87">
        <v>15</v>
      </c>
      <c r="C80" s="88"/>
      <c r="D80" s="89">
        <v>16</v>
      </c>
      <c r="E80" s="90">
        <v>2.5030000000000001</v>
      </c>
      <c r="F80" s="90">
        <v>10.874000000000001</v>
      </c>
      <c r="G80" s="90">
        <v>20.687000000000001</v>
      </c>
      <c r="H80" s="149">
        <v>15.864000000000001</v>
      </c>
      <c r="I80" s="71">
        <v>10150.837</v>
      </c>
      <c r="J80" s="71">
        <v>17868</v>
      </c>
      <c r="K80" s="90"/>
      <c r="L80" s="90">
        <v>1</v>
      </c>
      <c r="M80" s="88"/>
      <c r="N80" s="89">
        <v>16.52</v>
      </c>
      <c r="O80" s="90">
        <v>2.77</v>
      </c>
      <c r="P80" s="90">
        <v>11.21</v>
      </c>
      <c r="Q80" s="90">
        <v>22.09</v>
      </c>
      <c r="R80" s="149">
        <v>16.66</v>
      </c>
      <c r="S80" s="130">
        <v>9878.8700000000008</v>
      </c>
      <c r="T80" s="130">
        <v>17335</v>
      </c>
      <c r="U80" s="90"/>
      <c r="V80" s="90">
        <v>0.5</v>
      </c>
      <c r="W80" s="88"/>
      <c r="X80" s="89">
        <v>13.63</v>
      </c>
      <c r="Y80" s="90">
        <v>2.34</v>
      </c>
      <c r="Z80" s="90">
        <v>9.11</v>
      </c>
      <c r="AA80" s="90">
        <v>18.3</v>
      </c>
      <c r="AB80" s="90"/>
      <c r="AC80" s="90"/>
      <c r="AD80" s="90"/>
      <c r="AE80" s="90"/>
      <c r="AF80" s="90"/>
      <c r="AG80" s="90"/>
      <c r="AH80" s="90"/>
      <c r="AI80" s="90"/>
      <c r="AJ80" s="90"/>
      <c r="AK80" s="90"/>
      <c r="AL80" s="90"/>
      <c r="AM80" s="90"/>
      <c r="AN80" s="149">
        <v>17.09</v>
      </c>
      <c r="AO80" s="130">
        <v>9551</v>
      </c>
      <c r="AP80" s="130">
        <v>16542</v>
      </c>
      <c r="AQ80" s="90"/>
      <c r="AR80" s="90">
        <v>-2.9000000000000004</v>
      </c>
      <c r="AS80" s="88"/>
      <c r="AT80" s="89">
        <v>12.323168754577637</v>
      </c>
      <c r="AU80" s="90">
        <v>2.2557106018066406</v>
      </c>
      <c r="AV80" s="90">
        <v>7.9019759750366214</v>
      </c>
      <c r="AW80" s="90">
        <v>16.744361534118653</v>
      </c>
      <c r="AX80" s="149">
        <v>18.304632186889648</v>
      </c>
      <c r="AY80" s="130">
        <v>8964</v>
      </c>
      <c r="AZ80" s="130">
        <v>15989</v>
      </c>
      <c r="BA80" s="90"/>
      <c r="BB80" s="90">
        <v>-1.2999999999999989</v>
      </c>
      <c r="BC80" s="90"/>
    </row>
    <row r="81" spans="1:55" s="51" customFormat="1" ht="12" customHeight="1" x14ac:dyDescent="0.25">
      <c r="A81" s="57" t="s">
        <v>49</v>
      </c>
      <c r="B81" s="87">
        <v>14</v>
      </c>
      <c r="C81" s="88"/>
      <c r="D81" s="89">
        <v>16</v>
      </c>
      <c r="E81" s="90">
        <v>2.8410000000000002</v>
      </c>
      <c r="F81" s="90">
        <v>10.385999999999999</v>
      </c>
      <c r="G81" s="90">
        <v>21.523</v>
      </c>
      <c r="H81" s="149">
        <v>17.808</v>
      </c>
      <c r="I81" s="71">
        <v>9283.5990000000002</v>
      </c>
      <c r="J81" s="71">
        <v>12724</v>
      </c>
      <c r="K81" s="90"/>
      <c r="L81" s="90">
        <v>2</v>
      </c>
      <c r="M81" s="88"/>
      <c r="N81" s="89">
        <v>15.12</v>
      </c>
      <c r="O81" s="90">
        <v>3.38</v>
      </c>
      <c r="P81" s="90">
        <v>8.61</v>
      </c>
      <c r="Q81" s="90">
        <v>21.85</v>
      </c>
      <c r="R81" s="149">
        <v>22.18</v>
      </c>
      <c r="S81" s="130">
        <v>8700.9</v>
      </c>
      <c r="T81" s="130">
        <v>12487</v>
      </c>
      <c r="U81" s="90"/>
      <c r="V81" s="90">
        <v>-0.9</v>
      </c>
      <c r="W81" s="88"/>
      <c r="X81" s="89">
        <v>12.58</v>
      </c>
      <c r="Y81" s="90">
        <v>3.06</v>
      </c>
      <c r="Z81" s="90">
        <v>6.66</v>
      </c>
      <c r="AA81" s="90">
        <v>18.670000000000002</v>
      </c>
      <c r="AB81" s="90"/>
      <c r="AC81" s="90"/>
      <c r="AD81" s="90"/>
      <c r="AE81" s="90"/>
      <c r="AF81" s="90"/>
      <c r="AG81" s="90"/>
      <c r="AH81" s="90"/>
      <c r="AI81" s="90"/>
      <c r="AJ81" s="90"/>
      <c r="AK81" s="90"/>
      <c r="AL81" s="90"/>
      <c r="AM81" s="90"/>
      <c r="AN81" s="149">
        <v>24.2</v>
      </c>
      <c r="AO81" s="130">
        <v>8495.86</v>
      </c>
      <c r="AP81" s="130">
        <v>12021</v>
      </c>
      <c r="AQ81" s="90"/>
      <c r="AR81" s="90">
        <v>-2.5</v>
      </c>
      <c r="AS81" s="88"/>
      <c r="AT81" s="89">
        <v>7.4948410987854004</v>
      </c>
      <c r="AU81" s="90">
        <v>1.3700164556503296</v>
      </c>
      <c r="AV81" s="90">
        <v>4.8096088457107546</v>
      </c>
      <c r="AW81" s="90">
        <v>10.180073351860045</v>
      </c>
      <c r="AX81" s="149">
        <v>18.279458999633789</v>
      </c>
      <c r="AY81" s="130">
        <v>8053</v>
      </c>
      <c r="AZ81" s="130">
        <v>11455</v>
      </c>
      <c r="BA81" s="90"/>
      <c r="BB81" s="90">
        <v>-5.0999999999999996</v>
      </c>
      <c r="BC81" s="97"/>
    </row>
    <row r="82" spans="1:55" s="51" customFormat="1" ht="12" customHeight="1" x14ac:dyDescent="0.25">
      <c r="A82" s="57" t="s">
        <v>50</v>
      </c>
      <c r="B82" s="87">
        <v>14</v>
      </c>
      <c r="C82" s="88"/>
      <c r="D82" s="89">
        <v>9</v>
      </c>
      <c r="E82" s="90">
        <v>2.347</v>
      </c>
      <c r="F82" s="90">
        <v>4.6520000000000001</v>
      </c>
      <c r="G82" s="90">
        <v>13.853</v>
      </c>
      <c r="H82" s="149">
        <v>25.37</v>
      </c>
      <c r="I82" s="71">
        <v>8031.8429999999998</v>
      </c>
      <c r="J82" s="71">
        <v>9006</v>
      </c>
      <c r="K82" s="97"/>
      <c r="L82" s="90">
        <v>-5</v>
      </c>
      <c r="M82" s="88"/>
      <c r="N82" s="89">
        <v>7.42</v>
      </c>
      <c r="O82" s="90">
        <v>2.39</v>
      </c>
      <c r="P82" s="90">
        <v>2.75</v>
      </c>
      <c r="Q82" s="90">
        <v>12.13</v>
      </c>
      <c r="R82" s="149">
        <v>32.15</v>
      </c>
      <c r="S82" s="130">
        <v>7587.58</v>
      </c>
      <c r="T82" s="130">
        <v>8840</v>
      </c>
      <c r="U82" s="97"/>
      <c r="V82" s="90">
        <v>-1.6</v>
      </c>
      <c r="W82" s="88"/>
      <c r="X82" s="89">
        <v>9.7100000000000009</v>
      </c>
      <c r="Y82" s="90">
        <v>3.47</v>
      </c>
      <c r="Z82" s="90">
        <v>2.94</v>
      </c>
      <c r="AA82" s="90">
        <v>16.54</v>
      </c>
      <c r="AB82" s="90"/>
      <c r="AC82" s="90"/>
      <c r="AD82" s="90"/>
      <c r="AE82" s="90"/>
      <c r="AF82" s="90"/>
      <c r="AG82" s="90"/>
      <c r="AH82" s="90"/>
      <c r="AI82" s="90"/>
      <c r="AJ82" s="90"/>
      <c r="AK82" s="90"/>
      <c r="AL82" s="90"/>
      <c r="AM82" s="90"/>
      <c r="AN82" s="149">
        <v>35.6</v>
      </c>
      <c r="AO82" s="130">
        <v>7126.26</v>
      </c>
      <c r="AP82" s="130">
        <v>8669</v>
      </c>
      <c r="AQ82" s="97"/>
      <c r="AR82" s="90">
        <v>2.2999999999999989</v>
      </c>
      <c r="AS82" s="88"/>
      <c r="AT82" s="89">
        <v>14.154675483703613</v>
      </c>
      <c r="AU82" s="90">
        <v>3.5713768005371094</v>
      </c>
      <c r="AV82" s="90">
        <v>7.1547769546508793</v>
      </c>
      <c r="AW82" s="90">
        <v>21.154574012756349</v>
      </c>
      <c r="AX82" s="149">
        <v>25.231075286865234</v>
      </c>
      <c r="AY82" s="130">
        <v>6399</v>
      </c>
      <c r="AZ82" s="130">
        <v>7771</v>
      </c>
      <c r="BA82" s="97"/>
      <c r="BB82" s="90">
        <v>4.5</v>
      </c>
      <c r="BC82" s="90"/>
    </row>
    <row r="83" spans="1:55" s="51" customFormat="1" ht="12" customHeight="1" x14ac:dyDescent="0.25">
      <c r="A83" s="57" t="s">
        <v>51</v>
      </c>
      <c r="B83" s="87">
        <v>8</v>
      </c>
      <c r="C83" s="88"/>
      <c r="D83" s="89">
        <v>12</v>
      </c>
      <c r="E83" s="90">
        <v>3.1579999999999999</v>
      </c>
      <c r="F83" s="90">
        <v>5.5369999999999999</v>
      </c>
      <c r="G83" s="90">
        <v>17.917999999999999</v>
      </c>
      <c r="H83" s="149">
        <v>26.931999999999999</v>
      </c>
      <c r="I83" s="71">
        <v>6386.0339999999997</v>
      </c>
      <c r="J83" s="71">
        <v>5914</v>
      </c>
      <c r="K83" s="90"/>
      <c r="L83" s="90">
        <v>4</v>
      </c>
      <c r="M83" s="88"/>
      <c r="N83" s="89">
        <v>9.93</v>
      </c>
      <c r="O83" s="90">
        <v>2.59</v>
      </c>
      <c r="P83" s="90">
        <v>4.91</v>
      </c>
      <c r="Q83" s="90">
        <v>15.04</v>
      </c>
      <c r="R83" s="149">
        <v>25.93</v>
      </c>
      <c r="S83" s="130">
        <v>5907.43</v>
      </c>
      <c r="T83" s="130">
        <v>5552</v>
      </c>
      <c r="U83" s="90"/>
      <c r="V83" s="90">
        <v>-2.1</v>
      </c>
      <c r="W83" s="88"/>
      <c r="X83" s="89">
        <v>4.43</v>
      </c>
      <c r="Y83" s="90">
        <v>1.1200000000000001</v>
      </c>
      <c r="Z83" s="90">
        <v>2.2400000000000002</v>
      </c>
      <c r="AA83" s="90">
        <v>6.63</v>
      </c>
      <c r="AB83" s="90"/>
      <c r="AC83" s="90"/>
      <c r="AD83" s="90"/>
      <c r="AE83" s="90"/>
      <c r="AF83" s="90"/>
      <c r="AG83" s="90"/>
      <c r="AH83" s="90"/>
      <c r="AI83" s="90"/>
      <c r="AJ83" s="90"/>
      <c r="AK83" s="90"/>
      <c r="AL83" s="90"/>
      <c r="AM83" s="90"/>
      <c r="AN83" s="149">
        <v>25.23</v>
      </c>
      <c r="AO83" s="130">
        <v>5656.57</v>
      </c>
      <c r="AP83" s="130">
        <v>5220</v>
      </c>
      <c r="AQ83" s="90"/>
      <c r="AR83" s="90">
        <v>-5.5</v>
      </c>
      <c r="AS83" s="88"/>
      <c r="AT83" s="89">
        <v>3.5415799617767334</v>
      </c>
      <c r="AU83" s="90">
        <v>0.86792260408401489</v>
      </c>
      <c r="AV83" s="90">
        <v>1.8404516577720642</v>
      </c>
      <c r="AW83" s="90">
        <v>5.2427082657814026</v>
      </c>
      <c r="AX83" s="149">
        <v>24.506650924682617</v>
      </c>
      <c r="AY83" s="130">
        <v>5190</v>
      </c>
      <c r="AZ83" s="130">
        <v>4948</v>
      </c>
      <c r="BA83" s="90"/>
      <c r="BB83" s="90">
        <v>-0.90000000000000036</v>
      </c>
      <c r="BC83" s="90"/>
    </row>
    <row r="84" spans="1:55" ht="6.75" customHeight="1" x14ac:dyDescent="0.25">
      <c r="A84" s="58"/>
      <c r="B84" s="59"/>
      <c r="C84" s="59"/>
      <c r="D84" s="59"/>
      <c r="E84" s="59"/>
      <c r="F84" s="59"/>
      <c r="G84" s="59"/>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row>
    <row r="85" spans="1:55" s="125" customFormat="1" ht="18.75" customHeight="1" x14ac:dyDescent="0.25">
      <c r="A85" s="191" t="s">
        <v>144</v>
      </c>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1"/>
      <c r="AK85" s="191"/>
      <c r="AL85" s="191"/>
      <c r="AM85" s="191"/>
      <c r="AN85" s="191"/>
      <c r="AO85" s="191"/>
      <c r="AP85" s="191"/>
      <c r="AQ85" s="191"/>
      <c r="AR85" s="191"/>
      <c r="AS85" s="191"/>
      <c r="AT85" s="191"/>
      <c r="AU85" s="191"/>
      <c r="AV85" s="191"/>
      <c r="AW85" s="191"/>
      <c r="AX85" s="191"/>
      <c r="AY85" s="191"/>
      <c r="AZ85" s="191"/>
      <c r="BA85" s="191"/>
      <c r="BB85" s="191"/>
      <c r="BC85" s="191"/>
    </row>
    <row r="86" spans="1:55" s="51" customFormat="1" ht="9" customHeight="1" x14ac:dyDescent="0.25">
      <c r="A86" s="128"/>
      <c r="B86" s="54"/>
      <c r="C86" s="54"/>
      <c r="D86" s="54"/>
      <c r="E86" s="54"/>
      <c r="F86" s="56"/>
      <c r="G86" s="56"/>
      <c r="H86" s="56"/>
      <c r="I86" s="62"/>
      <c r="J86" s="62"/>
      <c r="K86" s="56"/>
      <c r="L86" s="81"/>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row>
    <row r="87" spans="1:55" s="51" customFormat="1" ht="15" customHeight="1" x14ac:dyDescent="0.25">
      <c r="A87" s="153" t="s">
        <v>4</v>
      </c>
      <c r="B87" s="154">
        <v>3</v>
      </c>
      <c r="C87" s="92"/>
      <c r="D87" s="155">
        <v>3</v>
      </c>
      <c r="E87" s="82">
        <v>1.1180000000000001</v>
      </c>
      <c r="F87" s="82">
        <v>1.1599999999999999</v>
      </c>
      <c r="G87" s="82">
        <v>5.5410000000000004</v>
      </c>
      <c r="H87" s="93">
        <v>33.357999999999997</v>
      </c>
      <c r="I87" s="94">
        <v>45177.091999999997</v>
      </c>
      <c r="J87" s="94">
        <v>51467</v>
      </c>
      <c r="K87" s="92"/>
      <c r="L87" s="82">
        <v>0</v>
      </c>
      <c r="M87" s="92"/>
      <c r="N87" s="155">
        <v>4.42</v>
      </c>
      <c r="O87" s="82">
        <v>1.28</v>
      </c>
      <c r="P87" s="82">
        <v>1.92</v>
      </c>
      <c r="Q87" s="82">
        <v>6.93</v>
      </c>
      <c r="R87" s="93">
        <v>28.84</v>
      </c>
      <c r="S87" s="129">
        <v>43398.96</v>
      </c>
      <c r="T87" s="129">
        <v>50285</v>
      </c>
      <c r="U87" s="82"/>
      <c r="V87" s="82">
        <v>1.4</v>
      </c>
      <c r="W87" s="92"/>
      <c r="X87" s="155">
        <v>4.09</v>
      </c>
      <c r="Y87" s="82">
        <v>1.21</v>
      </c>
      <c r="Z87" s="82">
        <v>1.73</v>
      </c>
      <c r="AA87" s="82">
        <v>6.45</v>
      </c>
      <c r="AB87" s="82"/>
      <c r="AC87" s="82"/>
      <c r="AD87" s="82"/>
      <c r="AE87" s="82"/>
      <c r="AF87" s="82"/>
      <c r="AG87" s="82"/>
      <c r="AH87" s="82"/>
      <c r="AI87" s="82"/>
      <c r="AJ87" s="82"/>
      <c r="AK87" s="82"/>
      <c r="AL87" s="82"/>
      <c r="AM87" s="82"/>
      <c r="AN87" s="93">
        <v>29.49</v>
      </c>
      <c r="AO87" s="129">
        <v>42055.92</v>
      </c>
      <c r="AP87" s="129">
        <v>48616</v>
      </c>
      <c r="AQ87" s="92"/>
      <c r="AR87" s="161">
        <v>-0.30000000000000071</v>
      </c>
      <c r="AS87" s="92"/>
      <c r="AT87" s="155">
        <v>2.4832329750061035</v>
      </c>
      <c r="AU87" s="82">
        <v>0.40370744466781616</v>
      </c>
      <c r="AV87" s="82">
        <v>1.6919663834571839</v>
      </c>
      <c r="AW87" s="82">
        <v>3.2744995665550229</v>
      </c>
      <c r="AX87" s="93">
        <v>16.257331848144531</v>
      </c>
      <c r="AY87" s="129">
        <v>38983.828125</v>
      </c>
      <c r="AZ87" s="129">
        <v>45557</v>
      </c>
      <c r="BA87" s="92"/>
      <c r="BB87" s="82">
        <v>-1.5999999999999996</v>
      </c>
      <c r="BC87" s="88"/>
    </row>
    <row r="88" spans="1:55" ht="6.75" customHeight="1" x14ac:dyDescent="0.25">
      <c r="A88" s="152"/>
      <c r="B88" s="61"/>
      <c r="C88" s="61"/>
      <c r="D88" s="61"/>
      <c r="E88" s="61"/>
      <c r="F88" s="61"/>
      <c r="G88" s="61"/>
      <c r="H88" s="61"/>
      <c r="I88" s="61"/>
      <c r="J88" s="61"/>
      <c r="K88" s="61"/>
      <c r="L88" s="61"/>
      <c r="M88" s="61"/>
      <c r="N88" s="61"/>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row>
    <row r="89" spans="1:55" s="51" customFormat="1" ht="12" customHeight="1" x14ac:dyDescent="0.25">
      <c r="A89" s="55" t="s">
        <v>20</v>
      </c>
      <c r="B89" s="54"/>
      <c r="C89" s="54"/>
      <c r="D89" s="54"/>
      <c r="E89" s="54"/>
      <c r="F89" s="148"/>
      <c r="G89" s="148"/>
      <c r="H89" s="148"/>
      <c r="I89" s="130"/>
      <c r="J89" s="130"/>
      <c r="K89" s="148"/>
      <c r="L89" s="61"/>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c r="BA89" s="54"/>
      <c r="BB89" s="54"/>
      <c r="BC89" s="54"/>
    </row>
    <row r="90" spans="1:55" s="51" customFormat="1" ht="12" customHeight="1" x14ac:dyDescent="0.25">
      <c r="A90" s="57" t="s">
        <v>21</v>
      </c>
      <c r="B90" s="87">
        <v>2</v>
      </c>
      <c r="C90" s="88"/>
      <c r="D90" s="89">
        <v>3</v>
      </c>
      <c r="E90" s="90">
        <v>1.341</v>
      </c>
      <c r="F90" s="90">
        <v>-8.0000000000000002E-3</v>
      </c>
      <c r="G90" s="90">
        <v>5.2460000000000004</v>
      </c>
      <c r="H90" s="149">
        <v>51.185000000000002</v>
      </c>
      <c r="I90" s="71">
        <v>34642.788999999997</v>
      </c>
      <c r="J90" s="71">
        <v>32398</v>
      </c>
      <c r="K90" s="88"/>
      <c r="L90" s="90">
        <v>1</v>
      </c>
      <c r="M90" s="88"/>
      <c r="N90" s="89">
        <v>3.99</v>
      </c>
      <c r="O90" s="90">
        <v>1.53</v>
      </c>
      <c r="P90" s="90">
        <v>1</v>
      </c>
      <c r="Q90" s="90">
        <v>6.99</v>
      </c>
      <c r="R90" s="149">
        <v>38.22</v>
      </c>
      <c r="S90" s="130">
        <v>33408.769999999997</v>
      </c>
      <c r="T90" s="130">
        <v>32195</v>
      </c>
      <c r="U90" s="90"/>
      <c r="V90" s="90">
        <v>1</v>
      </c>
      <c r="W90" s="88"/>
      <c r="X90" s="89">
        <v>3.93</v>
      </c>
      <c r="Y90" s="90">
        <v>1.48</v>
      </c>
      <c r="Z90" s="90">
        <v>1.04</v>
      </c>
      <c r="AA90" s="90">
        <v>6.83</v>
      </c>
      <c r="AB90" s="90"/>
      <c r="AC90" s="90"/>
      <c r="AD90" s="90"/>
      <c r="AE90" s="90"/>
      <c r="AF90" s="90"/>
      <c r="AG90" s="90"/>
      <c r="AH90" s="90"/>
      <c r="AI90" s="90"/>
      <c r="AJ90" s="90"/>
      <c r="AK90" s="90"/>
      <c r="AL90" s="90"/>
      <c r="AM90" s="90"/>
      <c r="AN90" s="149">
        <v>37.51</v>
      </c>
      <c r="AO90" s="130">
        <v>32461.06</v>
      </c>
      <c r="AP90" s="130">
        <v>31316</v>
      </c>
      <c r="AQ90" s="90"/>
      <c r="AR90" s="90">
        <v>-0.10000000000000009</v>
      </c>
      <c r="AS90" s="88"/>
      <c r="AT90" s="89">
        <v>2.0264372825622559</v>
      </c>
      <c r="AU90" s="90">
        <v>0.48592111468315125</v>
      </c>
      <c r="AV90" s="90">
        <v>1.0740318977832799</v>
      </c>
      <c r="AW90" s="90">
        <v>2.9788426673412323</v>
      </c>
      <c r="AX90" s="149">
        <v>23.979085922241211</v>
      </c>
      <c r="AY90" s="130">
        <v>30095.56640625</v>
      </c>
      <c r="AZ90" s="130">
        <v>29333</v>
      </c>
      <c r="BA90" s="90"/>
      <c r="BB90" s="90">
        <v>-1.9</v>
      </c>
      <c r="BC90" s="90"/>
    </row>
    <row r="91" spans="1:55" s="51" customFormat="1" ht="12" customHeight="1" x14ac:dyDescent="0.25">
      <c r="A91" s="57" t="s">
        <v>22</v>
      </c>
      <c r="B91" s="87">
        <v>6</v>
      </c>
      <c r="C91" s="88"/>
      <c r="D91" s="89">
        <v>6</v>
      </c>
      <c r="E91" s="90">
        <v>1.8759999999999999</v>
      </c>
      <c r="F91" s="90">
        <v>2.0819999999999999</v>
      </c>
      <c r="G91" s="90">
        <v>9.4380000000000006</v>
      </c>
      <c r="H91" s="149">
        <v>32.576999999999998</v>
      </c>
      <c r="I91" s="71">
        <v>10534.303</v>
      </c>
      <c r="J91" s="71">
        <v>19069</v>
      </c>
      <c r="K91" s="88"/>
      <c r="L91" s="90">
        <v>0</v>
      </c>
      <c r="M91" s="88"/>
      <c r="N91" s="89">
        <v>5.86</v>
      </c>
      <c r="O91" s="90">
        <v>2.19</v>
      </c>
      <c r="P91" s="90">
        <v>1.56</v>
      </c>
      <c r="Q91" s="90">
        <v>10.17</v>
      </c>
      <c r="R91" s="149">
        <v>37.409999999999997</v>
      </c>
      <c r="S91" s="130">
        <v>9990.19</v>
      </c>
      <c r="T91" s="130">
        <v>18090</v>
      </c>
      <c r="U91" s="90"/>
      <c r="V91" s="90">
        <v>-0.1</v>
      </c>
      <c r="W91" s="88"/>
      <c r="X91" s="89">
        <v>4.59</v>
      </c>
      <c r="Y91" s="90">
        <v>1.77</v>
      </c>
      <c r="Z91" s="90">
        <v>1.1299999999999999</v>
      </c>
      <c r="AA91" s="90">
        <v>8.07</v>
      </c>
      <c r="AB91" s="90"/>
      <c r="AC91" s="90"/>
      <c r="AD91" s="90"/>
      <c r="AE91" s="90"/>
      <c r="AF91" s="90"/>
      <c r="AG91" s="90"/>
      <c r="AH91" s="90"/>
      <c r="AI91" s="90"/>
      <c r="AJ91" s="90"/>
      <c r="AK91" s="90"/>
      <c r="AL91" s="90"/>
      <c r="AM91" s="90"/>
      <c r="AN91" s="149">
        <v>38.450000000000003</v>
      </c>
      <c r="AO91" s="130">
        <v>9594.86</v>
      </c>
      <c r="AP91" s="130">
        <v>17300</v>
      </c>
      <c r="AQ91" s="90"/>
      <c r="AR91" s="90">
        <v>-1.3000000000000007</v>
      </c>
      <c r="AS91" s="88"/>
      <c r="AT91" s="89">
        <v>4.0471696853637695</v>
      </c>
      <c r="AU91" s="90">
        <v>0.64574199914932251</v>
      </c>
      <c r="AV91" s="90">
        <v>2.7815153670310977</v>
      </c>
      <c r="AW91" s="90">
        <v>5.3128240036964414</v>
      </c>
      <c r="AX91" s="149">
        <v>15.95539665222168</v>
      </c>
      <c r="AY91" s="130">
        <v>8888.259765625</v>
      </c>
      <c r="AZ91" s="130">
        <v>16224</v>
      </c>
      <c r="BA91" s="90"/>
      <c r="BB91" s="90">
        <v>-0.59999999999999964</v>
      </c>
      <c r="BC91" s="90"/>
    </row>
    <row r="92" spans="1:55" s="51" customFormat="1" ht="12" customHeight="1" x14ac:dyDescent="0.25">
      <c r="A92" s="55"/>
      <c r="B92" s="87"/>
      <c r="C92" s="88"/>
      <c r="D92" s="89"/>
      <c r="E92" s="90"/>
      <c r="F92" s="90"/>
      <c r="G92" s="90"/>
      <c r="H92" s="97"/>
      <c r="I92" s="97"/>
      <c r="J92" s="97"/>
      <c r="K92" s="88"/>
      <c r="L92" s="90"/>
      <c r="M92" s="88"/>
      <c r="N92" s="89" t="s">
        <v>0</v>
      </c>
      <c r="O92" s="90"/>
      <c r="P92" s="90"/>
      <c r="Q92" s="90"/>
      <c r="R92" s="97"/>
      <c r="S92" s="130"/>
      <c r="T92" s="130"/>
      <c r="U92" s="97"/>
      <c r="V92" s="90"/>
      <c r="W92" s="88"/>
      <c r="X92" s="89"/>
      <c r="Y92" s="90"/>
      <c r="Z92" s="90"/>
      <c r="AA92" s="90"/>
      <c r="AB92" s="90"/>
      <c r="AC92" s="90"/>
      <c r="AD92" s="90"/>
      <c r="AE92" s="90"/>
      <c r="AF92" s="90"/>
      <c r="AG92" s="90"/>
      <c r="AH92" s="90"/>
      <c r="AI92" s="90"/>
      <c r="AJ92" s="90"/>
      <c r="AK92" s="90"/>
      <c r="AL92" s="90"/>
      <c r="AM92" s="90"/>
      <c r="AN92" s="97"/>
      <c r="AO92" s="130"/>
      <c r="AP92" s="130"/>
      <c r="AQ92" s="97"/>
      <c r="AR92" s="90"/>
      <c r="AS92" s="88"/>
      <c r="AT92" s="89"/>
      <c r="AU92" s="90"/>
      <c r="AV92" s="90"/>
      <c r="AW92" s="90"/>
      <c r="AX92" s="97"/>
      <c r="AY92" s="130"/>
      <c r="AZ92" s="130"/>
      <c r="BA92" s="97"/>
      <c r="BB92" s="90"/>
      <c r="BC92" s="97"/>
    </row>
    <row r="93" spans="1:55" s="51" customFormat="1" ht="12" customHeight="1" x14ac:dyDescent="0.25">
      <c r="A93" s="55" t="s">
        <v>23</v>
      </c>
      <c r="B93" s="87"/>
      <c r="C93" s="88"/>
      <c r="D93" s="89"/>
      <c r="E93" s="90"/>
      <c r="F93" s="90"/>
      <c r="G93" s="90"/>
      <c r="H93" s="97"/>
      <c r="I93" s="90"/>
      <c r="J93" s="90"/>
      <c r="K93" s="88"/>
      <c r="L93" s="90"/>
      <c r="M93" s="88"/>
      <c r="N93" s="89"/>
      <c r="O93" s="90"/>
      <c r="P93" s="90"/>
      <c r="Q93" s="90"/>
      <c r="R93" s="90"/>
      <c r="S93" s="150"/>
      <c r="T93" s="150"/>
      <c r="U93" s="90"/>
      <c r="V93" s="90"/>
      <c r="W93" s="88"/>
      <c r="X93" s="89"/>
      <c r="Y93" s="90"/>
      <c r="Z93" s="90"/>
      <c r="AA93" s="90"/>
      <c r="AB93" s="90"/>
      <c r="AC93" s="90"/>
      <c r="AD93" s="90"/>
      <c r="AE93" s="90"/>
      <c r="AF93" s="90"/>
      <c r="AG93" s="90"/>
      <c r="AH93" s="90"/>
      <c r="AI93" s="90"/>
      <c r="AJ93" s="90"/>
      <c r="AK93" s="90"/>
      <c r="AL93" s="90"/>
      <c r="AM93" s="90"/>
      <c r="AN93" s="90"/>
      <c r="AO93" s="150"/>
      <c r="AP93" s="150"/>
      <c r="AQ93" s="90"/>
      <c r="AR93" s="90"/>
      <c r="AS93" s="88"/>
      <c r="AT93" s="89"/>
      <c r="AU93" s="90"/>
      <c r="AV93" s="90"/>
      <c r="AW93" s="90"/>
      <c r="AX93" s="90"/>
      <c r="AY93" s="150"/>
      <c r="AZ93" s="150"/>
      <c r="BA93" s="90"/>
      <c r="BB93" s="90"/>
      <c r="BC93" s="90"/>
    </row>
    <row r="94" spans="1:55" s="51" customFormat="1" ht="12" customHeight="1" x14ac:dyDescent="0.25">
      <c r="A94" s="57" t="s">
        <v>97</v>
      </c>
      <c r="B94" s="87">
        <v>2</v>
      </c>
      <c r="C94" s="88"/>
      <c r="D94" s="89">
        <v>2</v>
      </c>
      <c r="E94" s="90">
        <v>1.7090000000000001</v>
      </c>
      <c r="F94" s="90">
        <v>0</v>
      </c>
      <c r="G94" s="90">
        <v>5.734</v>
      </c>
      <c r="H94" s="149">
        <v>71.679000000000002</v>
      </c>
      <c r="I94" s="71">
        <v>26285.133000000002</v>
      </c>
      <c r="J94" s="71">
        <v>19675</v>
      </c>
      <c r="K94" s="88"/>
      <c r="L94" s="90">
        <v>0</v>
      </c>
      <c r="M94" s="88"/>
      <c r="N94" s="180">
        <v>3.42</v>
      </c>
      <c r="O94" s="180">
        <v>1.94</v>
      </c>
      <c r="P94" s="180">
        <v>-0.38</v>
      </c>
      <c r="Q94" s="180">
        <v>7.22</v>
      </c>
      <c r="R94" s="180">
        <v>56.72</v>
      </c>
      <c r="S94" s="130">
        <v>24844.35</v>
      </c>
      <c r="T94" s="130">
        <v>19388</v>
      </c>
      <c r="U94" s="90"/>
      <c r="V94" s="90">
        <v>1.4</v>
      </c>
      <c r="W94" s="88"/>
      <c r="X94" s="89">
        <v>3.95</v>
      </c>
      <c r="Y94" s="90">
        <v>1.77</v>
      </c>
      <c r="Z94" s="90">
        <v>0.48</v>
      </c>
      <c r="AA94" s="90">
        <v>7.43</v>
      </c>
      <c r="AB94" s="90"/>
      <c r="AC94" s="90"/>
      <c r="AD94" s="90"/>
      <c r="AE94" s="90"/>
      <c r="AF94" s="90"/>
      <c r="AG94" s="90"/>
      <c r="AH94" s="90"/>
      <c r="AI94" s="90"/>
      <c r="AJ94" s="90"/>
      <c r="AK94" s="90"/>
      <c r="AL94" s="90"/>
      <c r="AM94" s="90"/>
      <c r="AN94" s="149">
        <v>44.8</v>
      </c>
      <c r="AO94" s="130">
        <v>24182.19</v>
      </c>
      <c r="AP94" s="130">
        <v>18885</v>
      </c>
      <c r="AQ94" s="90"/>
      <c r="AR94" s="90">
        <v>0.60000000000000009</v>
      </c>
      <c r="AS94" s="88"/>
      <c r="AT94" s="89">
        <v>2.2065584659576416</v>
      </c>
      <c r="AU94" s="90">
        <v>0.63709008693695068</v>
      </c>
      <c r="AV94" s="90">
        <v>0.95786189556121837</v>
      </c>
      <c r="AW94" s="90">
        <v>3.4552550363540648</v>
      </c>
      <c r="AX94" s="149">
        <v>28.872568130493164</v>
      </c>
      <c r="AY94" s="130">
        <v>22555</v>
      </c>
      <c r="AZ94" s="130">
        <v>17622</v>
      </c>
      <c r="BA94" s="90"/>
      <c r="BB94" s="90">
        <v>-1.7999999999999998</v>
      </c>
      <c r="BC94" s="90"/>
    </row>
    <row r="95" spans="1:55" s="51" customFormat="1" ht="12" customHeight="1" x14ac:dyDescent="0.25">
      <c r="A95" s="57" t="s">
        <v>24</v>
      </c>
      <c r="B95" s="87">
        <v>3</v>
      </c>
      <c r="C95" s="88"/>
      <c r="D95" s="89">
        <v>5</v>
      </c>
      <c r="E95" s="90">
        <v>1.7849999999999999</v>
      </c>
      <c r="F95" s="90">
        <v>1.4970000000000001</v>
      </c>
      <c r="G95" s="90">
        <v>8.4939999999999998</v>
      </c>
      <c r="H95" s="149">
        <v>35.734999999999999</v>
      </c>
      <c r="I95" s="71">
        <v>11444.82</v>
      </c>
      <c r="J95" s="71">
        <v>17263</v>
      </c>
      <c r="K95" s="88"/>
      <c r="L95" s="90">
        <v>2</v>
      </c>
      <c r="M95" s="88"/>
      <c r="N95" s="89">
        <v>6</v>
      </c>
      <c r="O95" s="90">
        <v>2.27</v>
      </c>
      <c r="P95" s="90">
        <v>1.57</v>
      </c>
      <c r="Q95" s="90">
        <v>10.46</v>
      </c>
      <c r="R95" s="149">
        <v>37.700000000000003</v>
      </c>
      <c r="S95" s="130">
        <v>11362.19</v>
      </c>
      <c r="T95" s="130">
        <v>16800</v>
      </c>
      <c r="U95" s="97"/>
      <c r="V95" s="90">
        <v>1</v>
      </c>
      <c r="W95" s="88"/>
      <c r="X95" s="180">
        <v>3.91</v>
      </c>
      <c r="Y95" s="180">
        <v>2.0299999999999998</v>
      </c>
      <c r="Z95" s="180">
        <v>0</v>
      </c>
      <c r="AA95" s="180">
        <v>7.89</v>
      </c>
      <c r="AB95" s="180"/>
      <c r="AC95" s="180"/>
      <c r="AD95" s="180"/>
      <c r="AE95" s="180"/>
      <c r="AF95" s="180"/>
      <c r="AG95" s="180"/>
      <c r="AH95" s="180"/>
      <c r="AI95" s="180"/>
      <c r="AJ95" s="180"/>
      <c r="AK95" s="180"/>
      <c r="AL95" s="180"/>
      <c r="AM95" s="180"/>
      <c r="AN95" s="180">
        <v>51.78</v>
      </c>
      <c r="AO95" s="130">
        <v>10830.58</v>
      </c>
      <c r="AP95" s="130">
        <v>15977</v>
      </c>
      <c r="AQ95" s="97"/>
      <c r="AR95" s="90">
        <v>-2.1</v>
      </c>
      <c r="AS95" s="88"/>
      <c r="AT95" s="89">
        <v>2.7086620330810547</v>
      </c>
      <c r="AU95" s="90">
        <v>0.51448917388916016</v>
      </c>
      <c r="AV95" s="90">
        <v>1.7002632522583008</v>
      </c>
      <c r="AW95" s="90">
        <v>3.7170608139038084</v>
      </c>
      <c r="AX95" s="149">
        <v>18.994218826293945</v>
      </c>
      <c r="AY95" s="130">
        <v>9794</v>
      </c>
      <c r="AZ95" s="130">
        <v>14589</v>
      </c>
      <c r="BA95" s="97"/>
      <c r="BB95" s="90">
        <v>-1.1999999999999997</v>
      </c>
      <c r="BC95" s="97"/>
    </row>
    <row r="96" spans="1:55" s="51" customFormat="1" ht="12" customHeight="1" x14ac:dyDescent="0.25">
      <c r="A96" s="57" t="s">
        <v>25</v>
      </c>
      <c r="B96" s="87">
        <v>6</v>
      </c>
      <c r="C96" s="88"/>
      <c r="D96" s="89">
        <v>4</v>
      </c>
      <c r="E96" s="90">
        <v>1.639</v>
      </c>
      <c r="F96" s="90">
        <v>1.0569999999999999</v>
      </c>
      <c r="G96" s="90">
        <v>7.4809999999999999</v>
      </c>
      <c r="H96" s="149">
        <v>38.39</v>
      </c>
      <c r="I96" s="71">
        <v>7447.1390000000001</v>
      </c>
      <c r="J96" s="71">
        <v>14530</v>
      </c>
      <c r="K96" s="88"/>
      <c r="L96" s="90">
        <v>-2</v>
      </c>
      <c r="M96" s="88"/>
      <c r="N96" s="89">
        <v>5.4</v>
      </c>
      <c r="O96" s="90">
        <v>1.71</v>
      </c>
      <c r="P96" s="90">
        <v>2.04</v>
      </c>
      <c r="Q96" s="90">
        <v>8.74</v>
      </c>
      <c r="R96" s="149">
        <v>31.7</v>
      </c>
      <c r="S96" s="130">
        <v>7192.42</v>
      </c>
      <c r="T96" s="130">
        <v>14097</v>
      </c>
      <c r="U96" s="90"/>
      <c r="V96" s="90">
        <v>1.4</v>
      </c>
      <c r="W96" s="88"/>
      <c r="X96" s="180">
        <v>4.8099999999999996</v>
      </c>
      <c r="Y96" s="180">
        <v>2.4900000000000002</v>
      </c>
      <c r="Z96" s="180">
        <v>0</v>
      </c>
      <c r="AA96" s="180">
        <v>9.69</v>
      </c>
      <c r="AB96" s="180"/>
      <c r="AC96" s="180"/>
      <c r="AD96" s="180"/>
      <c r="AE96" s="180"/>
      <c r="AF96" s="180"/>
      <c r="AG96" s="180"/>
      <c r="AH96" s="180"/>
      <c r="AI96" s="180"/>
      <c r="AJ96" s="180"/>
      <c r="AK96" s="180"/>
      <c r="AL96" s="180"/>
      <c r="AM96" s="180"/>
      <c r="AN96" s="180">
        <v>51.59</v>
      </c>
      <c r="AO96" s="130">
        <v>7043.16</v>
      </c>
      <c r="AP96" s="130">
        <v>13755</v>
      </c>
      <c r="AQ96" s="90"/>
      <c r="AR96" s="90">
        <v>-0.60000000000000053</v>
      </c>
      <c r="AS96" s="88"/>
      <c r="AT96" s="89">
        <v>3.1103684902191162</v>
      </c>
      <c r="AU96" s="90">
        <v>0.56201636791229248</v>
      </c>
      <c r="AV96" s="90">
        <v>2.0088164091110228</v>
      </c>
      <c r="AW96" s="90">
        <v>4.2119205713272097</v>
      </c>
      <c r="AX96" s="149">
        <v>18.069126129150391</v>
      </c>
      <c r="AY96" s="130">
        <v>6635</v>
      </c>
      <c r="AZ96" s="130">
        <v>13345</v>
      </c>
      <c r="BA96" s="90"/>
      <c r="BB96" s="90">
        <v>-1.6999999999999997</v>
      </c>
      <c r="BC96" s="90"/>
    </row>
    <row r="97" spans="1:55" s="51" customFormat="1" ht="12" customHeight="1" x14ac:dyDescent="0.25">
      <c r="A97" s="57" t="s">
        <v>0</v>
      </c>
      <c r="B97" s="87"/>
      <c r="C97" s="88"/>
      <c r="D97" s="89"/>
      <c r="E97" s="90"/>
      <c r="F97" s="90"/>
      <c r="G97" s="90"/>
      <c r="H97" s="97"/>
      <c r="I97" s="71"/>
      <c r="J97" s="71"/>
      <c r="K97" s="88"/>
      <c r="L97" s="90"/>
      <c r="M97" s="88"/>
      <c r="N97" s="89" t="s">
        <v>0</v>
      </c>
      <c r="O97" s="90"/>
      <c r="P97" s="90"/>
      <c r="Q97" s="90"/>
      <c r="R97" s="90"/>
      <c r="S97" s="130"/>
      <c r="T97" s="130"/>
      <c r="U97" s="90"/>
      <c r="V97" s="90"/>
      <c r="W97" s="88"/>
      <c r="X97" s="89"/>
      <c r="Y97" s="90"/>
      <c r="Z97" s="90"/>
      <c r="AA97" s="90"/>
      <c r="AB97" s="90"/>
      <c r="AC97" s="90"/>
      <c r="AD97" s="90"/>
      <c r="AE97" s="90"/>
      <c r="AF97" s="90"/>
      <c r="AG97" s="90"/>
      <c r="AH97" s="90"/>
      <c r="AI97" s="90"/>
      <c r="AJ97" s="90"/>
      <c r="AK97" s="90"/>
      <c r="AL97" s="90"/>
      <c r="AM97" s="90"/>
      <c r="AN97" s="90"/>
      <c r="AO97" s="130"/>
      <c r="AP97" s="130"/>
      <c r="AQ97" s="90"/>
      <c r="AR97" s="90"/>
      <c r="AS97" s="88"/>
      <c r="AT97" s="89"/>
      <c r="AU97" s="90"/>
      <c r="AV97" s="90"/>
      <c r="AW97" s="90"/>
      <c r="AX97" s="90"/>
      <c r="AY97" s="130"/>
      <c r="AZ97" s="130"/>
      <c r="BA97" s="90"/>
      <c r="BB97" s="90"/>
      <c r="BC97" s="90"/>
    </row>
    <row r="98" spans="1:55" s="51" customFormat="1" ht="12" customHeight="1" x14ac:dyDescent="0.25">
      <c r="A98" s="55" t="s">
        <v>2</v>
      </c>
      <c r="B98" s="87"/>
      <c r="C98" s="88"/>
      <c r="D98" s="89"/>
      <c r="E98" s="90"/>
      <c r="F98" s="90"/>
      <c r="G98" s="90"/>
      <c r="H98" s="97"/>
      <c r="I98" s="71"/>
      <c r="J98" s="71"/>
      <c r="K98" s="88"/>
      <c r="L98" s="90"/>
      <c r="M98" s="88"/>
      <c r="N98" s="89"/>
      <c r="O98" s="90"/>
      <c r="P98" s="90"/>
      <c r="Q98" s="90"/>
      <c r="R98" s="97"/>
      <c r="S98" s="130"/>
      <c r="T98" s="130"/>
      <c r="U98" s="97"/>
      <c r="V98" s="90"/>
      <c r="W98" s="88"/>
      <c r="X98" s="89"/>
      <c r="Y98" s="90"/>
      <c r="Z98" s="90"/>
      <c r="AA98" s="90"/>
      <c r="AB98" s="90"/>
      <c r="AC98" s="90"/>
      <c r="AD98" s="90"/>
      <c r="AE98" s="90"/>
      <c r="AF98" s="90"/>
      <c r="AG98" s="90"/>
      <c r="AH98" s="90"/>
      <c r="AI98" s="90"/>
      <c r="AJ98" s="90"/>
      <c r="AK98" s="90"/>
      <c r="AL98" s="90"/>
      <c r="AM98" s="90"/>
      <c r="AN98" s="97"/>
      <c r="AO98" s="130"/>
      <c r="AP98" s="130"/>
      <c r="AQ98" s="97"/>
      <c r="AR98" s="90"/>
      <c r="AS98" s="88"/>
      <c r="AT98" s="89"/>
      <c r="AU98" s="90"/>
      <c r="AV98" s="90"/>
      <c r="AW98" s="90"/>
      <c r="AX98" s="97"/>
      <c r="AY98" s="130"/>
      <c r="AZ98" s="130"/>
      <c r="BA98" s="97"/>
      <c r="BB98" s="90"/>
      <c r="BC98" s="97"/>
    </row>
    <row r="99" spans="1:55" s="51" customFormat="1" ht="12" customHeight="1" x14ac:dyDescent="0.25">
      <c r="A99" s="57" t="s">
        <v>26</v>
      </c>
      <c r="B99" s="87">
        <v>7</v>
      </c>
      <c r="C99" s="88"/>
      <c r="D99" s="89">
        <v>6</v>
      </c>
      <c r="E99" s="90">
        <v>9.3130000000000006</v>
      </c>
      <c r="F99" s="90">
        <v>0</v>
      </c>
      <c r="G99" s="90">
        <v>24.08</v>
      </c>
      <c r="H99" s="149">
        <v>100</v>
      </c>
      <c r="I99" s="71">
        <v>772.63</v>
      </c>
      <c r="J99" s="71">
        <v>1198</v>
      </c>
      <c r="K99" s="88"/>
      <c r="L99" s="90">
        <v>-1</v>
      </c>
      <c r="M99" s="88"/>
      <c r="N99" s="180">
        <v>5.27</v>
      </c>
      <c r="O99" s="180">
        <v>6.06</v>
      </c>
      <c r="P99" s="180">
        <v>0</v>
      </c>
      <c r="Q99" s="180">
        <v>17.27</v>
      </c>
      <c r="R99" s="180">
        <v>100</v>
      </c>
      <c r="S99" s="130">
        <v>671.93</v>
      </c>
      <c r="T99" s="130">
        <v>1041</v>
      </c>
      <c r="U99" s="90"/>
      <c r="V99" s="90">
        <v>-0.7</v>
      </c>
      <c r="W99" s="88"/>
      <c r="X99" s="180">
        <v>4.3099999999999996</v>
      </c>
      <c r="Y99" s="180">
        <v>15.33</v>
      </c>
      <c r="Z99" s="180">
        <v>0</v>
      </c>
      <c r="AA99" s="180">
        <v>34.36</v>
      </c>
      <c r="AB99" s="180"/>
      <c r="AC99" s="180"/>
      <c r="AD99" s="180"/>
      <c r="AE99" s="180"/>
      <c r="AF99" s="180"/>
      <c r="AG99" s="180"/>
      <c r="AH99" s="180"/>
      <c r="AI99" s="180"/>
      <c r="AJ99" s="180"/>
      <c r="AK99" s="180"/>
      <c r="AL99" s="180"/>
      <c r="AM99" s="180"/>
      <c r="AN99" s="180">
        <v>100</v>
      </c>
      <c r="AO99" s="130">
        <v>539.83000000000004</v>
      </c>
      <c r="AP99" s="130">
        <v>846</v>
      </c>
      <c r="AQ99" s="90"/>
      <c r="AR99" s="90">
        <v>-1</v>
      </c>
      <c r="AS99" s="88"/>
      <c r="AT99" s="180">
        <v>6.7594232559204102</v>
      </c>
      <c r="AU99" s="180">
        <v>3.6066644191741943</v>
      </c>
      <c r="AV99" s="180">
        <v>0</v>
      </c>
      <c r="AW99" s="180">
        <v>13.828485517501832</v>
      </c>
      <c r="AX99" s="180">
        <v>53.357578277587891</v>
      </c>
      <c r="AY99" s="130">
        <v>484</v>
      </c>
      <c r="AZ99" s="130">
        <v>767</v>
      </c>
      <c r="BA99" s="90"/>
      <c r="BB99" s="90">
        <v>2.5</v>
      </c>
      <c r="BC99" s="90"/>
    </row>
    <row r="100" spans="1:55" s="51" customFormat="1" ht="12" customHeight="1" x14ac:dyDescent="0.25">
      <c r="A100" s="57" t="s">
        <v>27</v>
      </c>
      <c r="B100" s="87">
        <v>5</v>
      </c>
      <c r="C100" s="88"/>
      <c r="D100" s="89">
        <v>6</v>
      </c>
      <c r="E100" s="90">
        <v>2.552</v>
      </c>
      <c r="F100" s="90">
        <v>0.73099999999999998</v>
      </c>
      <c r="G100" s="90">
        <v>10.736000000000001</v>
      </c>
      <c r="H100" s="149">
        <v>44.514000000000003</v>
      </c>
      <c r="I100" s="71">
        <v>9023.8729999999996</v>
      </c>
      <c r="J100" s="71">
        <v>14128</v>
      </c>
      <c r="K100" s="88"/>
      <c r="L100" s="90">
        <v>1</v>
      </c>
      <c r="M100" s="88"/>
      <c r="N100" s="89">
        <v>6.37</v>
      </c>
      <c r="O100" s="90">
        <v>2.62</v>
      </c>
      <c r="P100" s="90">
        <v>1.26</v>
      </c>
      <c r="Q100" s="90">
        <v>11.52</v>
      </c>
      <c r="R100" s="149">
        <v>40.93</v>
      </c>
      <c r="S100" s="130">
        <v>8184.9</v>
      </c>
      <c r="T100" s="130">
        <v>13206</v>
      </c>
      <c r="U100" s="90"/>
      <c r="V100" s="90">
        <v>0.4</v>
      </c>
      <c r="W100" s="88"/>
      <c r="X100" s="89">
        <v>5.0199999999999996</v>
      </c>
      <c r="Y100" s="90">
        <v>1.96</v>
      </c>
      <c r="Z100" s="90">
        <v>1.19</v>
      </c>
      <c r="AA100" s="90">
        <v>8.86</v>
      </c>
      <c r="AB100" s="90"/>
      <c r="AC100" s="90"/>
      <c r="AD100" s="90"/>
      <c r="AE100" s="90"/>
      <c r="AF100" s="90"/>
      <c r="AG100" s="90"/>
      <c r="AH100" s="90"/>
      <c r="AI100" s="90"/>
      <c r="AJ100" s="90"/>
      <c r="AK100" s="90"/>
      <c r="AL100" s="90"/>
      <c r="AM100" s="90"/>
      <c r="AN100" s="149">
        <v>38.92</v>
      </c>
      <c r="AO100" s="130">
        <v>7646.74</v>
      </c>
      <c r="AP100" s="130">
        <v>12131</v>
      </c>
      <c r="AQ100" s="90"/>
      <c r="AR100" s="90">
        <v>-1.4000000000000004</v>
      </c>
      <c r="AS100" s="88"/>
      <c r="AT100" s="89">
        <v>3.5599641799926758</v>
      </c>
      <c r="AU100" s="90">
        <v>0.61278778314590454</v>
      </c>
      <c r="AV100" s="90">
        <v>2.358900125026703</v>
      </c>
      <c r="AW100" s="90">
        <v>4.7610282349586486</v>
      </c>
      <c r="AX100" s="149">
        <v>17.213312149047852</v>
      </c>
      <c r="AY100" s="130">
        <v>6820</v>
      </c>
      <c r="AZ100" s="130">
        <v>10723</v>
      </c>
      <c r="BA100" s="90"/>
      <c r="BB100" s="90">
        <v>-1.4</v>
      </c>
      <c r="BC100" s="90"/>
    </row>
    <row r="101" spans="1:55" s="51" customFormat="1" ht="12" customHeight="1" x14ac:dyDescent="0.25">
      <c r="A101" s="57" t="s">
        <v>28</v>
      </c>
      <c r="B101" s="87">
        <v>3</v>
      </c>
      <c r="C101" s="88"/>
      <c r="D101" s="89">
        <v>3</v>
      </c>
      <c r="E101" s="90">
        <v>1.8109999999999999</v>
      </c>
      <c r="F101" s="90">
        <v>-0.28899999999999998</v>
      </c>
      <c r="G101" s="90">
        <v>6.8090000000000002</v>
      </c>
      <c r="H101" s="149">
        <v>55.540999999999997</v>
      </c>
      <c r="I101" s="71">
        <v>20737.371999999999</v>
      </c>
      <c r="J101" s="71">
        <v>23875</v>
      </c>
      <c r="K101" s="88"/>
      <c r="L101" s="90">
        <v>0</v>
      </c>
      <c r="M101" s="88"/>
      <c r="N101" s="89">
        <v>4.49</v>
      </c>
      <c r="O101" s="90">
        <v>1.94</v>
      </c>
      <c r="P101" s="90">
        <v>0.69</v>
      </c>
      <c r="Q101" s="90">
        <v>8.31</v>
      </c>
      <c r="R101" s="149">
        <v>43.18</v>
      </c>
      <c r="S101" s="130">
        <v>20239.93</v>
      </c>
      <c r="T101" s="130">
        <v>23627</v>
      </c>
      <c r="U101" s="97"/>
      <c r="V101" s="66">
        <v>1.5</v>
      </c>
      <c r="W101" s="88"/>
      <c r="X101" s="89">
        <v>4.76</v>
      </c>
      <c r="Y101" s="90">
        <v>1.97</v>
      </c>
      <c r="Z101" s="90">
        <v>0.91</v>
      </c>
      <c r="AA101" s="90">
        <v>8.6199999999999992</v>
      </c>
      <c r="AB101" s="90"/>
      <c r="AC101" s="90"/>
      <c r="AD101" s="90"/>
      <c r="AE101" s="90"/>
      <c r="AF101" s="90"/>
      <c r="AG101" s="90"/>
      <c r="AH101" s="90"/>
      <c r="AI101" s="90"/>
      <c r="AJ101" s="90"/>
      <c r="AK101" s="90"/>
      <c r="AL101" s="90"/>
      <c r="AM101" s="90"/>
      <c r="AN101" s="149">
        <v>41.32</v>
      </c>
      <c r="AO101" s="130">
        <v>19667.68</v>
      </c>
      <c r="AP101" s="130">
        <v>23070</v>
      </c>
      <c r="AQ101" s="97"/>
      <c r="AR101" s="90">
        <v>0.29999999999999982</v>
      </c>
      <c r="AS101" s="88"/>
      <c r="AT101" s="89">
        <v>2.9700746536254883</v>
      </c>
      <c r="AU101" s="90">
        <v>0.77678936719894409</v>
      </c>
      <c r="AV101" s="90">
        <v>1.4475674939155578</v>
      </c>
      <c r="AW101" s="90">
        <v>4.4925818133354189</v>
      </c>
      <c r="AX101" s="149">
        <v>26.153867721557617</v>
      </c>
      <c r="AY101" s="130">
        <v>18284</v>
      </c>
      <c r="AZ101" s="130">
        <v>21931</v>
      </c>
      <c r="BA101" s="97"/>
      <c r="BB101" s="90">
        <v>-1.7999999999999998</v>
      </c>
      <c r="BC101" s="97"/>
    </row>
    <row r="102" spans="1:55" s="51" customFormat="1" ht="12" customHeight="1" x14ac:dyDescent="0.25">
      <c r="A102" s="57" t="s">
        <v>29</v>
      </c>
      <c r="B102" s="87">
        <v>1</v>
      </c>
      <c r="C102" s="88"/>
      <c r="D102" s="89">
        <v>2</v>
      </c>
      <c r="E102" s="90">
        <v>1.651</v>
      </c>
      <c r="F102" s="90">
        <v>0</v>
      </c>
      <c r="G102" s="90">
        <v>5.0140000000000002</v>
      </c>
      <c r="H102" s="149">
        <v>92.95</v>
      </c>
      <c r="I102" s="71">
        <v>13596.22</v>
      </c>
      <c r="J102" s="71">
        <v>12131</v>
      </c>
      <c r="K102" s="88"/>
      <c r="L102" s="90">
        <v>1</v>
      </c>
      <c r="M102" s="88"/>
      <c r="N102" s="180">
        <v>3.12</v>
      </c>
      <c r="O102" s="180">
        <v>1.89</v>
      </c>
      <c r="P102" s="180">
        <v>0</v>
      </c>
      <c r="Q102" s="180">
        <v>6.82</v>
      </c>
      <c r="R102" s="180">
        <v>60.58</v>
      </c>
      <c r="S102" s="130">
        <v>13450.9</v>
      </c>
      <c r="T102" s="130">
        <v>12288</v>
      </c>
      <c r="U102" s="90"/>
      <c r="V102" s="90">
        <v>1.1000000000000001</v>
      </c>
      <c r="W102" s="88"/>
      <c r="X102" s="180">
        <v>2.61</v>
      </c>
      <c r="Y102" s="180">
        <v>1.54</v>
      </c>
      <c r="Z102" s="180">
        <v>0</v>
      </c>
      <c r="AA102" s="180">
        <v>5.63</v>
      </c>
      <c r="AB102" s="180"/>
      <c r="AC102" s="180"/>
      <c r="AD102" s="180"/>
      <c r="AE102" s="180"/>
      <c r="AF102" s="180"/>
      <c r="AG102" s="180"/>
      <c r="AH102" s="180"/>
      <c r="AI102" s="180"/>
      <c r="AJ102" s="180"/>
      <c r="AK102" s="180"/>
      <c r="AL102" s="180"/>
      <c r="AM102" s="180"/>
      <c r="AN102" s="180">
        <v>59.1</v>
      </c>
      <c r="AO102" s="130">
        <v>13578.92</v>
      </c>
      <c r="AP102" s="130">
        <v>12416</v>
      </c>
      <c r="AQ102" s="90"/>
      <c r="AR102" s="90">
        <v>-0.5</v>
      </c>
      <c r="AS102" s="88"/>
      <c r="AT102" s="89">
        <v>1.0769988298416138</v>
      </c>
      <c r="AU102" s="90">
        <v>0.36744880676269531</v>
      </c>
      <c r="AV102" s="90">
        <v>0.356799168586731</v>
      </c>
      <c r="AW102" s="90">
        <v>1.7971984910964967</v>
      </c>
      <c r="AX102" s="149">
        <v>34.117847442626953</v>
      </c>
      <c r="AY102" s="130">
        <v>12996</v>
      </c>
      <c r="AZ102" s="130">
        <v>11995</v>
      </c>
      <c r="BA102" s="90"/>
      <c r="BB102" s="90">
        <v>-1.5</v>
      </c>
      <c r="BC102" s="90"/>
    </row>
    <row r="103" spans="1:55" s="51" customFormat="1" ht="12" customHeight="1" x14ac:dyDescent="0.25">
      <c r="A103" s="57" t="s">
        <v>0</v>
      </c>
      <c r="B103" s="87"/>
      <c r="C103" s="88"/>
      <c r="D103" s="89"/>
      <c r="E103" s="90"/>
      <c r="F103" s="90"/>
      <c r="G103" s="90"/>
      <c r="H103" s="97"/>
      <c r="I103" s="71"/>
      <c r="J103" s="71"/>
      <c r="K103" s="88"/>
      <c r="L103" s="90"/>
      <c r="M103" s="88"/>
      <c r="N103" s="89" t="s">
        <v>0</v>
      </c>
      <c r="O103" s="90"/>
      <c r="P103" s="90"/>
      <c r="Q103" s="90"/>
      <c r="R103" s="90"/>
      <c r="S103" s="130"/>
      <c r="T103" s="130"/>
      <c r="U103" s="90"/>
      <c r="V103" s="90"/>
      <c r="W103" s="88"/>
      <c r="X103" s="89"/>
      <c r="Y103" s="90"/>
      <c r="Z103" s="90"/>
      <c r="AA103" s="90"/>
      <c r="AB103" s="90"/>
      <c r="AC103" s="90"/>
      <c r="AD103" s="90"/>
      <c r="AE103" s="90"/>
      <c r="AF103" s="90"/>
      <c r="AG103" s="90"/>
      <c r="AH103" s="90"/>
      <c r="AI103" s="90"/>
      <c r="AJ103" s="90"/>
      <c r="AK103" s="90"/>
      <c r="AL103" s="90"/>
      <c r="AM103" s="90"/>
      <c r="AN103" s="90"/>
      <c r="AO103" s="130"/>
      <c r="AP103" s="130"/>
      <c r="AQ103" s="90"/>
      <c r="AR103" s="90"/>
      <c r="AS103" s="88"/>
      <c r="AT103" s="89"/>
      <c r="AU103" s="90"/>
      <c r="AV103" s="90"/>
      <c r="AW103" s="90"/>
      <c r="AX103" s="90"/>
      <c r="AY103" s="130"/>
      <c r="AZ103" s="130"/>
      <c r="BA103" s="90"/>
      <c r="BB103" s="90"/>
      <c r="BC103" s="90"/>
    </row>
    <row r="104" spans="1:55" s="51" customFormat="1" ht="12" customHeight="1" x14ac:dyDescent="0.25">
      <c r="A104" s="55" t="s">
        <v>3</v>
      </c>
      <c r="B104" s="87"/>
      <c r="C104" s="88"/>
      <c r="D104" s="89"/>
      <c r="E104" s="90"/>
      <c r="F104" s="90"/>
      <c r="G104" s="90"/>
      <c r="H104" s="97"/>
      <c r="I104" s="71"/>
      <c r="J104" s="71"/>
      <c r="K104" s="88"/>
      <c r="L104" s="90"/>
      <c r="M104" s="88"/>
      <c r="N104" s="89"/>
      <c r="O104" s="90"/>
      <c r="P104" s="90"/>
      <c r="Q104" s="90"/>
      <c r="R104" s="97"/>
      <c r="S104" s="130"/>
      <c r="T104" s="130"/>
      <c r="U104" s="97"/>
      <c r="V104" s="90"/>
      <c r="W104" s="88"/>
      <c r="X104" s="89"/>
      <c r="Y104" s="90"/>
      <c r="Z104" s="90"/>
      <c r="AA104" s="90"/>
      <c r="AB104" s="90"/>
      <c r="AC104" s="90"/>
      <c r="AD104" s="90"/>
      <c r="AE104" s="90"/>
      <c r="AF104" s="90"/>
      <c r="AG104" s="90"/>
      <c r="AH104" s="90"/>
      <c r="AI104" s="90"/>
      <c r="AJ104" s="90"/>
      <c r="AK104" s="90"/>
      <c r="AL104" s="90"/>
      <c r="AM104" s="90"/>
      <c r="AN104" s="97"/>
      <c r="AO104" s="130"/>
      <c r="AP104" s="130"/>
      <c r="AQ104" s="97"/>
      <c r="AR104" s="90"/>
      <c r="AS104" s="88"/>
      <c r="AT104" s="89"/>
      <c r="AU104" s="90"/>
      <c r="AV104" s="90"/>
      <c r="AW104" s="90"/>
      <c r="AX104" s="97"/>
      <c r="AY104" s="130"/>
      <c r="AZ104" s="130"/>
      <c r="BA104" s="97"/>
      <c r="BB104" s="90"/>
      <c r="BC104" s="97"/>
    </row>
    <row r="105" spans="1:55" s="51" customFormat="1" ht="12" customHeight="1" x14ac:dyDescent="0.25">
      <c r="A105" s="57" t="s">
        <v>47</v>
      </c>
      <c r="B105" s="87">
        <v>6</v>
      </c>
      <c r="C105" s="88"/>
      <c r="D105" s="89">
        <v>6</v>
      </c>
      <c r="E105" s="90">
        <v>1.94</v>
      </c>
      <c r="F105" s="90">
        <v>1.9059999999999999</v>
      </c>
      <c r="G105" s="90">
        <v>9.51</v>
      </c>
      <c r="H105" s="149">
        <v>33.984000000000002</v>
      </c>
      <c r="I105" s="71">
        <v>10510.284</v>
      </c>
      <c r="J105" s="71">
        <v>18500</v>
      </c>
      <c r="K105" s="88"/>
      <c r="L105" s="90">
        <v>0</v>
      </c>
      <c r="M105" s="88"/>
      <c r="N105" s="89">
        <v>5.96</v>
      </c>
      <c r="O105" s="90">
        <v>2.1800000000000002</v>
      </c>
      <c r="P105" s="90">
        <v>1.7</v>
      </c>
      <c r="Q105" s="90">
        <v>10.23</v>
      </c>
      <c r="R105" s="149">
        <v>36.46</v>
      </c>
      <c r="S105" s="130">
        <v>10232.530000000001</v>
      </c>
      <c r="T105" s="130">
        <v>17742</v>
      </c>
      <c r="U105" s="90"/>
      <c r="V105" s="90">
        <v>0</v>
      </c>
      <c r="W105" s="88"/>
      <c r="X105" s="89">
        <v>5.39</v>
      </c>
      <c r="Y105" s="90">
        <v>1.86</v>
      </c>
      <c r="Z105" s="90">
        <v>1.75</v>
      </c>
      <c r="AA105" s="90">
        <v>9.0500000000000007</v>
      </c>
      <c r="AB105" s="90"/>
      <c r="AC105" s="90"/>
      <c r="AD105" s="90"/>
      <c r="AE105" s="90"/>
      <c r="AF105" s="90"/>
      <c r="AG105" s="90"/>
      <c r="AH105" s="90"/>
      <c r="AI105" s="90"/>
      <c r="AJ105" s="90"/>
      <c r="AK105" s="90"/>
      <c r="AL105" s="90"/>
      <c r="AM105" s="90"/>
      <c r="AN105" s="149">
        <v>34.51</v>
      </c>
      <c r="AO105" s="130">
        <v>9938.01</v>
      </c>
      <c r="AP105" s="130">
        <v>17269</v>
      </c>
      <c r="AQ105" s="90"/>
      <c r="AR105" s="90">
        <v>-0.59999999999999964</v>
      </c>
      <c r="AS105" s="88"/>
      <c r="AT105" s="89">
        <v>4.3651976585388184</v>
      </c>
      <c r="AU105" s="90">
        <v>0.68089091777801514</v>
      </c>
      <c r="AV105" s="90">
        <v>3.0306514596939085</v>
      </c>
      <c r="AW105" s="90">
        <v>5.6997438573837282</v>
      </c>
      <c r="AX105" s="149">
        <v>15.598169326782227</v>
      </c>
      <c r="AY105" s="130">
        <v>9372.4638671875</v>
      </c>
      <c r="AZ105" s="130">
        <v>16323</v>
      </c>
      <c r="BA105" s="90"/>
      <c r="BB105" s="90">
        <v>-1</v>
      </c>
      <c r="BC105" s="90"/>
    </row>
    <row r="106" spans="1:55" s="51" customFormat="1" ht="12" customHeight="1" x14ac:dyDescent="0.25">
      <c r="A106" s="57" t="s">
        <v>48</v>
      </c>
      <c r="B106" s="87">
        <v>2</v>
      </c>
      <c r="C106" s="88"/>
      <c r="D106" s="89">
        <v>4</v>
      </c>
      <c r="E106" s="90">
        <v>2.5030000000000001</v>
      </c>
      <c r="F106" s="90">
        <v>0</v>
      </c>
      <c r="G106" s="90">
        <v>9.3049999999999997</v>
      </c>
      <c r="H106" s="149">
        <v>56.911999999999999</v>
      </c>
      <c r="I106" s="71">
        <v>10384.255999999999</v>
      </c>
      <c r="J106" s="71">
        <v>13513</v>
      </c>
      <c r="K106" s="88"/>
      <c r="L106" s="90">
        <v>2</v>
      </c>
      <c r="M106" s="88"/>
      <c r="N106" s="89">
        <v>5.75</v>
      </c>
      <c r="O106" s="90">
        <v>2.77</v>
      </c>
      <c r="P106" s="90">
        <v>0.33</v>
      </c>
      <c r="Q106" s="90">
        <v>11.2</v>
      </c>
      <c r="R106" s="149">
        <v>48.13</v>
      </c>
      <c r="S106" s="130">
        <v>10181.450000000001</v>
      </c>
      <c r="T106" s="130">
        <v>13303</v>
      </c>
      <c r="U106" s="90"/>
      <c r="V106" s="90">
        <v>1.8</v>
      </c>
      <c r="W106" s="88"/>
      <c r="X106" s="180">
        <v>3.57</v>
      </c>
      <c r="Y106" s="180">
        <v>2.34</v>
      </c>
      <c r="Z106" s="180">
        <v>0</v>
      </c>
      <c r="AA106" s="180">
        <v>8.17</v>
      </c>
      <c r="AB106" s="180"/>
      <c r="AC106" s="180"/>
      <c r="AD106" s="180"/>
      <c r="AE106" s="180"/>
      <c r="AF106" s="180"/>
      <c r="AG106" s="180"/>
      <c r="AH106" s="180"/>
      <c r="AI106" s="180"/>
      <c r="AJ106" s="180"/>
      <c r="AK106" s="180"/>
      <c r="AL106" s="180"/>
      <c r="AM106" s="180"/>
      <c r="AN106" s="180">
        <v>65.47</v>
      </c>
      <c r="AO106" s="130">
        <v>9874.36</v>
      </c>
      <c r="AP106" s="130">
        <v>12744</v>
      </c>
      <c r="AQ106" s="90"/>
      <c r="AR106" s="90">
        <v>-2.1999999999999997</v>
      </c>
      <c r="AS106" s="88"/>
      <c r="AT106" s="89">
        <v>2.0620279312133789</v>
      </c>
      <c r="AU106" s="90">
        <v>0.48330417275428772</v>
      </c>
      <c r="AV106" s="90">
        <v>1.1147517526149748</v>
      </c>
      <c r="AW106" s="90">
        <v>3.009304109811783</v>
      </c>
      <c r="AX106" s="149">
        <v>23.438295364379883</v>
      </c>
      <c r="AY106" s="130">
        <v>9253.84765625</v>
      </c>
      <c r="AZ106" s="130">
        <v>12253</v>
      </c>
      <c r="BA106" s="90"/>
      <c r="BB106" s="90">
        <v>-1.5</v>
      </c>
      <c r="BC106" s="90"/>
    </row>
    <row r="107" spans="1:55" s="51" customFormat="1" ht="12" customHeight="1" x14ac:dyDescent="0.25">
      <c r="A107" s="57" t="s">
        <v>49</v>
      </c>
      <c r="B107" s="87">
        <v>1</v>
      </c>
      <c r="C107" s="88"/>
      <c r="D107" s="89">
        <v>2</v>
      </c>
      <c r="E107" s="90">
        <v>2.8410000000000002</v>
      </c>
      <c r="F107" s="90">
        <v>0</v>
      </c>
      <c r="G107" s="90">
        <v>7.2309999999999999</v>
      </c>
      <c r="H107" s="149">
        <v>100</v>
      </c>
      <c r="I107" s="71">
        <v>9453.4030000000002</v>
      </c>
      <c r="J107" s="71">
        <v>9159</v>
      </c>
      <c r="K107" s="88"/>
      <c r="L107" s="90">
        <v>1</v>
      </c>
      <c r="M107" s="88"/>
      <c r="N107" s="180">
        <v>3.77</v>
      </c>
      <c r="O107" s="180">
        <v>3.38</v>
      </c>
      <c r="P107" s="180">
        <v>0</v>
      </c>
      <c r="Q107" s="180">
        <v>10.4</v>
      </c>
      <c r="R107" s="180">
        <v>89.37</v>
      </c>
      <c r="S107" s="130">
        <v>9045.75</v>
      </c>
      <c r="T107" s="130">
        <v>9239</v>
      </c>
      <c r="U107" s="97"/>
      <c r="V107" s="90">
        <v>1.8</v>
      </c>
      <c r="W107" s="88"/>
      <c r="X107" s="180">
        <v>3.35</v>
      </c>
      <c r="Y107" s="180">
        <v>3.06</v>
      </c>
      <c r="Z107" s="180">
        <v>0</v>
      </c>
      <c r="AA107" s="180">
        <v>9.36</v>
      </c>
      <c r="AB107" s="180"/>
      <c r="AC107" s="180"/>
      <c r="AD107" s="180"/>
      <c r="AE107" s="180"/>
      <c r="AF107" s="180"/>
      <c r="AG107" s="180"/>
      <c r="AH107" s="180"/>
      <c r="AI107" s="180"/>
      <c r="AJ107" s="180"/>
      <c r="AK107" s="180"/>
      <c r="AL107" s="180"/>
      <c r="AM107" s="180"/>
      <c r="AN107" s="180">
        <v>91.37</v>
      </c>
      <c r="AO107" s="130">
        <v>8978.11</v>
      </c>
      <c r="AP107" s="130">
        <v>8977</v>
      </c>
      <c r="AQ107" s="97"/>
      <c r="AR107" s="90">
        <v>-0.39999999999999991</v>
      </c>
      <c r="AS107" s="88"/>
      <c r="AT107" s="89">
        <v>1.3844034671783447</v>
      </c>
      <c r="AU107" s="90">
        <v>0.51766365766525269</v>
      </c>
      <c r="AV107" s="90">
        <v>0.36978269815444942</v>
      </c>
      <c r="AW107" s="90">
        <v>2.3990242362022398</v>
      </c>
      <c r="AX107" s="149">
        <v>37.392543792724609</v>
      </c>
      <c r="AY107" s="130">
        <v>8399.7275390625</v>
      </c>
      <c r="AZ107" s="130">
        <v>8312</v>
      </c>
      <c r="BA107" s="97"/>
      <c r="BB107" s="90">
        <v>-2</v>
      </c>
      <c r="BC107" s="97"/>
    </row>
    <row r="108" spans="1:55" s="51" customFormat="1" ht="12" customHeight="1" x14ac:dyDescent="0.25">
      <c r="A108" s="57" t="s">
        <v>50</v>
      </c>
      <c r="B108" s="87">
        <v>3</v>
      </c>
      <c r="C108" s="88"/>
      <c r="D108" s="89">
        <v>3</v>
      </c>
      <c r="E108" s="90">
        <v>2.347</v>
      </c>
      <c r="F108" s="90">
        <v>0</v>
      </c>
      <c r="G108" s="90">
        <v>7.3</v>
      </c>
      <c r="H108" s="149">
        <v>86.965999999999994</v>
      </c>
      <c r="I108" s="71">
        <v>8253.8349999999991</v>
      </c>
      <c r="J108" s="71">
        <v>6248</v>
      </c>
      <c r="K108" s="88"/>
      <c r="L108" s="90">
        <v>0</v>
      </c>
      <c r="M108" s="88"/>
      <c r="N108" s="180">
        <v>4.0199999999999996</v>
      </c>
      <c r="O108" s="180">
        <v>2.39</v>
      </c>
      <c r="P108" s="180">
        <v>0</v>
      </c>
      <c r="Q108" s="180">
        <v>8.7200000000000006</v>
      </c>
      <c r="R108" s="180">
        <v>59.4</v>
      </c>
      <c r="S108" s="130">
        <v>7822.38</v>
      </c>
      <c r="T108" s="130">
        <v>6189</v>
      </c>
      <c r="U108" s="90"/>
      <c r="V108" s="90">
        <v>1</v>
      </c>
      <c r="W108" s="88"/>
      <c r="X108" s="180">
        <v>6.79</v>
      </c>
      <c r="Y108" s="180">
        <v>3.47</v>
      </c>
      <c r="Z108" s="180">
        <v>0</v>
      </c>
      <c r="AA108" s="180">
        <v>13.6</v>
      </c>
      <c r="AB108" s="180"/>
      <c r="AC108" s="180"/>
      <c r="AD108" s="180"/>
      <c r="AE108" s="180"/>
      <c r="AF108" s="180"/>
      <c r="AG108" s="180"/>
      <c r="AH108" s="180"/>
      <c r="AI108" s="180"/>
      <c r="AJ108" s="180"/>
      <c r="AK108" s="180"/>
      <c r="AL108" s="180"/>
      <c r="AM108" s="180"/>
      <c r="AN108" s="180">
        <v>51.01</v>
      </c>
      <c r="AO108" s="130">
        <v>7365.33</v>
      </c>
      <c r="AP108" s="130">
        <v>6054</v>
      </c>
      <c r="AQ108" s="90"/>
      <c r="AR108" s="90">
        <v>2.8</v>
      </c>
      <c r="AS108" s="88"/>
      <c r="AT108" s="180">
        <v>3.4063122272491455</v>
      </c>
      <c r="AU108" s="180">
        <v>1.9188262224197388</v>
      </c>
      <c r="AV108" s="180">
        <v>0</v>
      </c>
      <c r="AW108" s="180">
        <v>7.1672116231918332</v>
      </c>
      <c r="AX108" s="180">
        <v>56.33148193359375</v>
      </c>
      <c r="AY108" s="130">
        <v>6603.419921875</v>
      </c>
      <c r="AZ108" s="130">
        <v>5376</v>
      </c>
      <c r="BA108" s="90"/>
      <c r="BB108" s="90">
        <v>-3.4</v>
      </c>
      <c r="BC108" s="90"/>
    </row>
    <row r="109" spans="1:55" s="51" customFormat="1" ht="12" customHeight="1" x14ac:dyDescent="0.25">
      <c r="A109" s="57" t="s">
        <v>51</v>
      </c>
      <c r="B109" s="87">
        <v>1</v>
      </c>
      <c r="C109" s="88"/>
      <c r="D109" s="89">
        <v>1</v>
      </c>
      <c r="E109" s="90">
        <v>3.1579999999999999</v>
      </c>
      <c r="F109" s="90">
        <v>0</v>
      </c>
      <c r="G109" s="90">
        <v>7.3739999999999997</v>
      </c>
      <c r="H109" s="149">
        <v>100</v>
      </c>
      <c r="I109" s="71">
        <v>6575.3140000000003</v>
      </c>
      <c r="J109" s="71">
        <v>4047</v>
      </c>
      <c r="K109" s="88"/>
      <c r="L109" s="90">
        <v>0</v>
      </c>
      <c r="M109" s="88"/>
      <c r="N109" s="180">
        <v>1.0900000000000001</v>
      </c>
      <c r="O109" s="180">
        <v>2.59</v>
      </c>
      <c r="P109" s="180">
        <v>0</v>
      </c>
      <c r="Q109" s="180">
        <v>6.16</v>
      </c>
      <c r="R109" s="180">
        <v>100</v>
      </c>
      <c r="S109" s="130">
        <v>6116.85</v>
      </c>
      <c r="T109" s="130">
        <v>3813</v>
      </c>
      <c r="U109" s="90"/>
      <c r="V109" s="90">
        <v>0.1</v>
      </c>
      <c r="W109" s="88"/>
      <c r="X109" s="180">
        <v>0.42</v>
      </c>
      <c r="Y109" s="180">
        <v>1.1200000000000001</v>
      </c>
      <c r="Z109" s="180">
        <v>0</v>
      </c>
      <c r="AA109" s="180">
        <v>2.61</v>
      </c>
      <c r="AB109" s="180"/>
      <c r="AC109" s="180"/>
      <c r="AD109" s="180"/>
      <c r="AE109" s="180"/>
      <c r="AF109" s="180"/>
      <c r="AG109" s="180"/>
      <c r="AH109" s="180"/>
      <c r="AI109" s="180"/>
      <c r="AJ109" s="180"/>
      <c r="AK109" s="180"/>
      <c r="AL109" s="180"/>
      <c r="AM109" s="180"/>
      <c r="AN109" s="180">
        <v>100</v>
      </c>
      <c r="AO109" s="130">
        <v>5900.11</v>
      </c>
      <c r="AP109" s="130">
        <v>3572</v>
      </c>
      <c r="AQ109" s="90"/>
      <c r="AR109" s="90">
        <v>-0.70000000000000007</v>
      </c>
      <c r="AS109" s="88"/>
      <c r="AT109" s="180">
        <v>0.49122628569602966</v>
      </c>
      <c r="AU109" s="180">
        <v>0.37632796168327332</v>
      </c>
      <c r="AV109" s="180">
        <v>0</v>
      </c>
      <c r="AW109" s="180">
        <v>1.2288290905952453</v>
      </c>
      <c r="AX109" s="180">
        <v>76.609893798828125</v>
      </c>
      <c r="AY109" s="130">
        <v>5354.3681640625</v>
      </c>
      <c r="AZ109" s="130">
        <v>3292</v>
      </c>
      <c r="BA109" s="90"/>
      <c r="BB109" s="90">
        <v>9.9999999999999978E-2</v>
      </c>
      <c r="BC109" s="90"/>
    </row>
    <row r="110" spans="1:55" ht="6.75" customHeight="1" x14ac:dyDescent="0.25">
      <c r="A110" s="58"/>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c r="BB110" s="59"/>
      <c r="BC110" s="59"/>
    </row>
    <row r="111" spans="1:55" ht="18.75" customHeight="1" x14ac:dyDescent="0.25">
      <c r="A111" s="191" t="s">
        <v>145</v>
      </c>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c r="AA111" s="215"/>
      <c r="AB111" s="215"/>
      <c r="AC111" s="215"/>
      <c r="AD111" s="215"/>
      <c r="AE111" s="215"/>
      <c r="AF111" s="215"/>
      <c r="AG111" s="215"/>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row>
    <row r="112" spans="1:55" s="51" customFormat="1" ht="9" customHeight="1" x14ac:dyDescent="0.25">
      <c r="A112" s="53"/>
      <c r="B112" s="54"/>
      <c r="C112" s="54"/>
      <c r="D112" s="54"/>
      <c r="E112" s="54"/>
      <c r="F112" s="54"/>
      <c r="G112" s="54"/>
      <c r="H112" s="54"/>
      <c r="I112" s="80"/>
      <c r="J112" s="80"/>
      <c r="K112" s="54"/>
      <c r="L112" s="54"/>
      <c r="M112" s="54"/>
      <c r="N112" s="54"/>
      <c r="O112" s="54"/>
      <c r="P112" s="54"/>
      <c r="Q112" s="54"/>
      <c r="R112" s="54"/>
      <c r="S112" s="80"/>
      <c r="T112" s="80"/>
      <c r="U112" s="54"/>
      <c r="V112" s="54"/>
      <c r="W112" s="54"/>
      <c r="X112" s="54"/>
      <c r="Y112" s="54"/>
      <c r="Z112" s="54"/>
      <c r="AA112" s="54"/>
      <c r="AB112" s="54"/>
      <c r="AC112" s="54"/>
      <c r="AD112" s="54"/>
      <c r="AE112" s="54"/>
      <c r="AF112" s="54"/>
      <c r="AG112" s="54"/>
      <c r="AH112" s="54"/>
      <c r="AI112" s="54"/>
      <c r="AJ112" s="54"/>
      <c r="AK112" s="54"/>
      <c r="AL112" s="54"/>
      <c r="AM112" s="54"/>
      <c r="AN112" s="54"/>
      <c r="AO112" s="54"/>
      <c r="AP112" s="54"/>
      <c r="AQ112" s="54"/>
      <c r="AR112" s="54"/>
      <c r="AS112" s="54"/>
      <c r="AT112" s="54"/>
      <c r="AU112" s="54"/>
      <c r="AV112" s="54"/>
      <c r="AW112" s="54"/>
      <c r="AX112" s="54"/>
      <c r="AY112" s="80"/>
      <c r="AZ112" s="80"/>
      <c r="BA112" s="54"/>
      <c r="BB112" s="54"/>
      <c r="BC112" s="54"/>
    </row>
    <row r="113" spans="1:55" s="51" customFormat="1" ht="15" customHeight="1" x14ac:dyDescent="0.25">
      <c r="A113" s="153" t="s">
        <v>4</v>
      </c>
      <c r="B113" s="154">
        <v>17</v>
      </c>
      <c r="C113" s="92"/>
      <c r="D113" s="92">
        <v>18</v>
      </c>
      <c r="E113" s="82">
        <v>1.1180000000000001</v>
      </c>
      <c r="F113" s="82">
        <v>16.257000000000001</v>
      </c>
      <c r="G113" s="82">
        <v>20.638000000000002</v>
      </c>
      <c r="H113" s="93">
        <v>6.0579999999999998</v>
      </c>
      <c r="I113" s="94">
        <v>44288.591</v>
      </c>
      <c r="J113" s="94">
        <v>51467</v>
      </c>
      <c r="K113" s="92"/>
      <c r="L113" s="82">
        <v>1</v>
      </c>
      <c r="M113" s="92"/>
      <c r="N113" s="82">
        <v>18.73</v>
      </c>
      <c r="O113" s="82">
        <v>1.28</v>
      </c>
      <c r="P113" s="82">
        <v>16.309999999999999</v>
      </c>
      <c r="Q113" s="82">
        <v>21.32</v>
      </c>
      <c r="R113" s="93">
        <v>6.78</v>
      </c>
      <c r="S113" s="129">
        <v>42251.62</v>
      </c>
      <c r="T113" s="129">
        <v>50285</v>
      </c>
      <c r="U113" s="92"/>
      <c r="V113" s="82">
        <v>0.7</v>
      </c>
      <c r="W113" s="92"/>
      <c r="X113" s="82">
        <v>16.73</v>
      </c>
      <c r="Y113" s="82">
        <v>1.21</v>
      </c>
      <c r="Z113" s="82">
        <v>14.43</v>
      </c>
      <c r="AA113" s="82">
        <v>19.16</v>
      </c>
      <c r="AB113" s="82"/>
      <c r="AC113" s="82"/>
      <c r="AD113" s="82"/>
      <c r="AE113" s="82"/>
      <c r="AF113" s="82"/>
      <c r="AG113" s="82"/>
      <c r="AH113" s="82"/>
      <c r="AI113" s="82"/>
      <c r="AJ113" s="82"/>
      <c r="AK113" s="82"/>
      <c r="AL113" s="82"/>
      <c r="AM113" s="82"/>
      <c r="AN113" s="93">
        <v>7.18</v>
      </c>
      <c r="AO113" s="129">
        <v>40632.82</v>
      </c>
      <c r="AP113" s="129">
        <v>48616</v>
      </c>
      <c r="AQ113" s="92"/>
      <c r="AR113" s="161">
        <v>-2</v>
      </c>
      <c r="AS113" s="92"/>
      <c r="AT113" s="82">
        <v>14.115571022033691</v>
      </c>
      <c r="AU113" s="82">
        <v>1.0243221521377563</v>
      </c>
      <c r="AV113" s="82">
        <v>12.107899603843689</v>
      </c>
      <c r="AW113" s="82">
        <v>16.123242440223695</v>
      </c>
      <c r="AX113" s="93">
        <v>7.2566823959350586</v>
      </c>
      <c r="AY113" s="129">
        <v>37861.9375</v>
      </c>
      <c r="AZ113" s="129">
        <v>45557</v>
      </c>
      <c r="BA113" s="92"/>
      <c r="BB113" s="82">
        <v>-2.5999999999999996</v>
      </c>
      <c r="BC113" s="88"/>
    </row>
    <row r="114" spans="1:55" ht="6.75" customHeight="1" x14ac:dyDescent="0.25">
      <c r="A114" s="152"/>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c r="AA114" s="61"/>
      <c r="AB114" s="61"/>
      <c r="AC114" s="61"/>
      <c r="AD114" s="61"/>
      <c r="AE114" s="61"/>
      <c r="AF114" s="61"/>
      <c r="AG114" s="61"/>
      <c r="AH114" s="61"/>
      <c r="AI114" s="61"/>
      <c r="AJ114" s="61"/>
      <c r="AK114" s="61"/>
      <c r="AL114" s="61"/>
      <c r="AM114" s="61"/>
      <c r="AN114" s="61"/>
      <c r="AO114" s="61"/>
      <c r="AP114" s="61"/>
      <c r="AQ114" s="61"/>
      <c r="AR114" s="61"/>
      <c r="AS114" s="61"/>
      <c r="AT114" s="61"/>
      <c r="AU114" s="61"/>
      <c r="AV114" s="61"/>
      <c r="AW114" s="61"/>
      <c r="AX114" s="61"/>
      <c r="AY114" s="61"/>
      <c r="AZ114" s="61"/>
      <c r="BA114" s="61"/>
      <c r="BB114" s="61"/>
      <c r="BC114" s="61"/>
    </row>
    <row r="115" spans="1:55" s="51" customFormat="1" ht="12" customHeight="1" x14ac:dyDescent="0.25">
      <c r="A115" s="55" t="s">
        <v>20</v>
      </c>
      <c r="B115" s="54"/>
      <c r="C115" s="54"/>
      <c r="D115" s="54"/>
      <c r="E115" s="54"/>
      <c r="F115" s="148"/>
      <c r="G115" s="148"/>
      <c r="H115" s="148"/>
      <c r="I115" s="130"/>
      <c r="J115" s="130"/>
      <c r="K115" s="148"/>
      <c r="L115" s="61"/>
      <c r="M115" s="54"/>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c r="AO115" s="54"/>
      <c r="AP115" s="54"/>
      <c r="AQ115" s="54"/>
      <c r="AR115" s="54"/>
      <c r="AS115" s="54"/>
      <c r="AT115" s="54"/>
      <c r="AU115" s="54"/>
      <c r="AV115" s="54"/>
      <c r="AW115" s="54"/>
      <c r="AX115" s="54"/>
      <c r="AY115" s="54"/>
      <c r="AZ115" s="54"/>
      <c r="BA115" s="54"/>
      <c r="BB115" s="54"/>
      <c r="BC115" s="54"/>
    </row>
    <row r="116" spans="1:55" s="51" customFormat="1" ht="12" customHeight="1" x14ac:dyDescent="0.25">
      <c r="A116" s="57" t="s">
        <v>21</v>
      </c>
      <c r="B116" s="87">
        <v>15</v>
      </c>
      <c r="C116" s="88"/>
      <c r="D116" s="97">
        <v>16</v>
      </c>
      <c r="E116" s="90">
        <v>1.341</v>
      </c>
      <c r="F116" s="90">
        <v>13.686</v>
      </c>
      <c r="G116" s="90">
        <v>18.940999999999999</v>
      </c>
      <c r="H116" s="149">
        <v>8.2170000000000005</v>
      </c>
      <c r="I116" s="71">
        <v>33851.012999999999</v>
      </c>
      <c r="J116" s="71">
        <v>32398</v>
      </c>
      <c r="K116" s="88"/>
      <c r="L116" s="90">
        <v>1</v>
      </c>
      <c r="M116" s="88"/>
      <c r="N116" s="89">
        <v>16.64</v>
      </c>
      <c r="O116" s="90">
        <v>1.53</v>
      </c>
      <c r="P116" s="90">
        <v>13.72</v>
      </c>
      <c r="Q116" s="90">
        <v>19.71</v>
      </c>
      <c r="R116" s="149">
        <v>9.1300000000000008</v>
      </c>
      <c r="S116" s="130">
        <v>32310.62</v>
      </c>
      <c r="T116" s="130">
        <v>32195</v>
      </c>
      <c r="U116" s="97"/>
      <c r="V116" s="90">
        <v>0.6</v>
      </c>
      <c r="W116" s="88"/>
      <c r="X116" s="89">
        <v>14.78</v>
      </c>
      <c r="Y116" s="90">
        <v>1.48</v>
      </c>
      <c r="Z116" s="90">
        <v>11.94</v>
      </c>
      <c r="AA116" s="90">
        <v>17.72</v>
      </c>
      <c r="AB116" s="90"/>
      <c r="AC116" s="90"/>
      <c r="AD116" s="90"/>
      <c r="AE116" s="90"/>
      <c r="AF116" s="90"/>
      <c r="AG116" s="90"/>
      <c r="AH116" s="90"/>
      <c r="AI116" s="90"/>
      <c r="AJ116" s="90"/>
      <c r="AK116" s="90"/>
      <c r="AL116" s="90"/>
      <c r="AM116" s="90"/>
      <c r="AN116" s="149">
        <v>9.9499999999999993</v>
      </c>
      <c r="AO116" s="130">
        <v>31104.38</v>
      </c>
      <c r="AP116" s="130">
        <v>31316</v>
      </c>
      <c r="AQ116" s="97"/>
      <c r="AR116" s="90">
        <v>-1.8000000000000007</v>
      </c>
      <c r="AS116" s="88"/>
      <c r="AT116" s="90">
        <v>12.384199142456055</v>
      </c>
      <c r="AU116" s="90">
        <v>1.2546193599700928</v>
      </c>
      <c r="AV116" s="90">
        <v>9.92514519691467</v>
      </c>
      <c r="AW116" s="90">
        <v>14.843253087997436</v>
      </c>
      <c r="AX116" s="149">
        <v>10.130807876586914</v>
      </c>
      <c r="AY116" s="130">
        <v>29080</v>
      </c>
      <c r="AZ116" s="130">
        <v>29333</v>
      </c>
      <c r="BA116" s="97"/>
      <c r="BB116" s="90">
        <v>-2.4000000000000004</v>
      </c>
      <c r="BC116" s="97"/>
    </row>
    <row r="117" spans="1:55" s="51" customFormat="1" ht="12" customHeight="1" x14ac:dyDescent="0.25">
      <c r="A117" s="57" t="s">
        <v>22</v>
      </c>
      <c r="B117" s="87">
        <v>23</v>
      </c>
      <c r="C117" s="88"/>
      <c r="D117" s="97">
        <v>25</v>
      </c>
      <c r="E117" s="90">
        <v>1.8759999999999999</v>
      </c>
      <c r="F117" s="90">
        <v>21.728000000000002</v>
      </c>
      <c r="G117" s="90">
        <v>29.084</v>
      </c>
      <c r="H117" s="149">
        <v>7.3860000000000001</v>
      </c>
      <c r="I117" s="71">
        <v>10437.576999999999</v>
      </c>
      <c r="J117" s="71">
        <v>19069</v>
      </c>
      <c r="K117" s="88"/>
      <c r="L117" s="90">
        <v>2</v>
      </c>
      <c r="M117" s="88"/>
      <c r="N117" s="89">
        <v>25.54</v>
      </c>
      <c r="O117" s="90">
        <v>2.19</v>
      </c>
      <c r="P117" s="90">
        <v>21.39</v>
      </c>
      <c r="Q117" s="90">
        <v>30</v>
      </c>
      <c r="R117" s="149">
        <v>8.5399999999999991</v>
      </c>
      <c r="S117" s="130">
        <v>9941</v>
      </c>
      <c r="T117" s="130">
        <v>18090</v>
      </c>
      <c r="U117" s="90"/>
      <c r="V117" s="90">
        <v>0.5</v>
      </c>
      <c r="W117" s="88"/>
      <c r="X117" s="89">
        <v>23.11</v>
      </c>
      <c r="Y117" s="90">
        <v>1.77</v>
      </c>
      <c r="Z117" s="90">
        <v>19.68</v>
      </c>
      <c r="AA117" s="90">
        <v>26.63</v>
      </c>
      <c r="AB117" s="90"/>
      <c r="AC117" s="90"/>
      <c r="AD117" s="90"/>
      <c r="AE117" s="90"/>
      <c r="AF117" s="90"/>
      <c r="AG117" s="90"/>
      <c r="AH117" s="90"/>
      <c r="AI117" s="90"/>
      <c r="AJ117" s="90"/>
      <c r="AK117" s="90"/>
      <c r="AL117" s="90"/>
      <c r="AM117" s="90"/>
      <c r="AN117" s="149">
        <v>7.65</v>
      </c>
      <c r="AO117" s="130">
        <v>9528.44</v>
      </c>
      <c r="AP117" s="130">
        <v>17300</v>
      </c>
      <c r="AQ117" s="90"/>
      <c r="AR117" s="90">
        <v>-2.3999999999999986</v>
      </c>
      <c r="AS117" s="88"/>
      <c r="AT117" s="90">
        <v>19.8851318359375</v>
      </c>
      <c r="AU117" s="90">
        <v>1.4835231304168701</v>
      </c>
      <c r="AV117" s="90">
        <v>16.977426500320433</v>
      </c>
      <c r="AW117" s="90">
        <v>22.792837171554567</v>
      </c>
      <c r="AX117" s="149">
        <v>7.4604644775390625</v>
      </c>
      <c r="AY117" s="130">
        <v>8781</v>
      </c>
      <c r="AZ117" s="130">
        <v>16224</v>
      </c>
      <c r="BA117" s="90"/>
      <c r="BB117" s="90">
        <v>-3.2000000000000028</v>
      </c>
      <c r="BC117" s="90"/>
    </row>
    <row r="118" spans="1:55" s="51" customFormat="1" ht="12" customHeight="1" x14ac:dyDescent="0.25">
      <c r="A118" s="55"/>
      <c r="B118" s="87"/>
      <c r="C118" s="88"/>
      <c r="D118" s="97"/>
      <c r="E118" s="90"/>
      <c r="F118" s="90"/>
      <c r="G118" s="90"/>
      <c r="H118" s="97"/>
      <c r="I118" s="97"/>
      <c r="J118" s="97"/>
      <c r="K118" s="88"/>
      <c r="L118" s="90"/>
      <c r="M118" s="88"/>
      <c r="N118" s="89" t="s">
        <v>0</v>
      </c>
      <c r="O118" s="90"/>
      <c r="P118" s="90"/>
      <c r="Q118" s="90"/>
      <c r="R118" s="90"/>
      <c r="S118" s="151"/>
      <c r="T118" s="151"/>
      <c r="U118" s="90"/>
      <c r="V118" s="90"/>
      <c r="W118" s="88"/>
      <c r="X118" s="89"/>
      <c r="Y118" s="90"/>
      <c r="Z118" s="90"/>
      <c r="AA118" s="90"/>
      <c r="AB118" s="90"/>
      <c r="AC118" s="90"/>
      <c r="AD118" s="90"/>
      <c r="AE118" s="90"/>
      <c r="AF118" s="90"/>
      <c r="AG118" s="90"/>
      <c r="AH118" s="90"/>
      <c r="AI118" s="90"/>
      <c r="AJ118" s="90"/>
      <c r="AK118" s="90"/>
      <c r="AL118" s="90"/>
      <c r="AM118" s="90"/>
      <c r="AN118" s="90"/>
      <c r="AO118" s="151"/>
      <c r="AP118" s="151"/>
      <c r="AQ118" s="90"/>
      <c r="AR118" s="90"/>
      <c r="AS118" s="88"/>
      <c r="AT118" s="89"/>
      <c r="AU118" s="90"/>
      <c r="AV118" s="90"/>
      <c r="AW118" s="90"/>
      <c r="AX118" s="90"/>
      <c r="AY118" s="151"/>
      <c r="AZ118" s="151"/>
      <c r="BA118" s="90"/>
      <c r="BB118" s="90"/>
      <c r="BC118" s="90"/>
    </row>
    <row r="119" spans="1:55" s="51" customFormat="1" ht="12" customHeight="1" x14ac:dyDescent="0.25">
      <c r="A119" s="55" t="s">
        <v>23</v>
      </c>
      <c r="B119" s="87"/>
      <c r="C119" s="88"/>
      <c r="D119" s="97"/>
      <c r="E119" s="90"/>
      <c r="F119" s="90"/>
      <c r="G119" s="90"/>
      <c r="H119" s="97"/>
      <c r="I119" s="90"/>
      <c r="J119" s="90"/>
      <c r="K119" s="88"/>
      <c r="L119" s="90"/>
      <c r="M119" s="88"/>
      <c r="N119" s="89"/>
      <c r="O119" s="90"/>
      <c r="P119" s="90"/>
      <c r="Q119" s="90"/>
      <c r="R119" s="97"/>
      <c r="S119" s="150"/>
      <c r="T119" s="150"/>
      <c r="U119" s="97"/>
      <c r="V119" s="90"/>
      <c r="W119" s="88"/>
      <c r="X119" s="89"/>
      <c r="Y119" s="90"/>
      <c r="Z119" s="90"/>
      <c r="AA119" s="90"/>
      <c r="AB119" s="90"/>
      <c r="AC119" s="90"/>
      <c r="AD119" s="90"/>
      <c r="AE119" s="90"/>
      <c r="AF119" s="90"/>
      <c r="AG119" s="90"/>
      <c r="AH119" s="90"/>
      <c r="AI119" s="90"/>
      <c r="AJ119" s="90"/>
      <c r="AK119" s="90"/>
      <c r="AL119" s="90"/>
      <c r="AM119" s="90"/>
      <c r="AN119" s="97"/>
      <c r="AO119" s="150"/>
      <c r="AP119" s="150"/>
      <c r="AQ119" s="97"/>
      <c r="AR119" s="90"/>
      <c r="AS119" s="88"/>
      <c r="AT119" s="89"/>
      <c r="AU119" s="90"/>
      <c r="AV119" s="90"/>
      <c r="AW119" s="90"/>
      <c r="AX119" s="97"/>
      <c r="AY119" s="150"/>
      <c r="AZ119" s="150"/>
      <c r="BA119" s="97"/>
      <c r="BB119" s="90"/>
      <c r="BC119" s="97"/>
    </row>
    <row r="120" spans="1:55" s="51" customFormat="1" ht="12" customHeight="1" x14ac:dyDescent="0.25">
      <c r="A120" s="57" t="s">
        <v>97</v>
      </c>
      <c r="B120" s="87">
        <v>14</v>
      </c>
      <c r="C120" s="88"/>
      <c r="D120" s="97">
        <v>16</v>
      </c>
      <c r="E120" s="90">
        <v>1.7090000000000001</v>
      </c>
      <c r="F120" s="90">
        <v>12.653</v>
      </c>
      <c r="G120" s="90">
        <v>19.352</v>
      </c>
      <c r="H120" s="149">
        <v>10.679</v>
      </c>
      <c r="I120" s="71">
        <v>25586.094000000001</v>
      </c>
      <c r="J120" s="71">
        <v>19675</v>
      </c>
      <c r="K120" s="88"/>
      <c r="L120" s="90">
        <v>2</v>
      </c>
      <c r="M120" s="88"/>
      <c r="N120" s="90">
        <v>16.14</v>
      </c>
      <c r="O120" s="90">
        <v>1.94</v>
      </c>
      <c r="P120" s="90">
        <v>12.41</v>
      </c>
      <c r="Q120" s="90">
        <v>20.010000000000002</v>
      </c>
      <c r="R120" s="149">
        <v>11.96</v>
      </c>
      <c r="S120" s="130">
        <v>23923.87</v>
      </c>
      <c r="T120" s="130">
        <v>19388</v>
      </c>
      <c r="U120" s="90"/>
      <c r="V120" s="90">
        <v>0.1</v>
      </c>
      <c r="W120" s="88"/>
      <c r="X120" s="90">
        <v>13.43</v>
      </c>
      <c r="Y120" s="90">
        <v>1.77</v>
      </c>
      <c r="Z120" s="90">
        <v>10</v>
      </c>
      <c r="AA120" s="90">
        <v>16.940000000000001</v>
      </c>
      <c r="AB120" s="90"/>
      <c r="AC120" s="90"/>
      <c r="AD120" s="90"/>
      <c r="AE120" s="90"/>
      <c r="AF120" s="90"/>
      <c r="AG120" s="90"/>
      <c r="AH120" s="90"/>
      <c r="AI120" s="90"/>
      <c r="AJ120" s="90"/>
      <c r="AK120" s="90"/>
      <c r="AL120" s="90"/>
      <c r="AM120" s="90"/>
      <c r="AN120" s="149">
        <v>13.16</v>
      </c>
      <c r="AO120" s="130">
        <v>23056.44</v>
      </c>
      <c r="AP120" s="130">
        <v>18885</v>
      </c>
      <c r="AQ120" s="90"/>
      <c r="AR120" s="90">
        <v>-2.7000000000000011</v>
      </c>
      <c r="AS120" s="88"/>
      <c r="AT120" s="90">
        <v>11.506126403808594</v>
      </c>
      <c r="AU120" s="90">
        <v>1.5257142782211304</v>
      </c>
      <c r="AV120" s="90">
        <v>8.5157264184951789</v>
      </c>
      <c r="AW120" s="90">
        <v>14.496526389122009</v>
      </c>
      <c r="AX120" s="149">
        <v>13.260016441345215</v>
      </c>
      <c r="AY120" s="130">
        <v>21772</v>
      </c>
      <c r="AZ120" s="130">
        <v>17622</v>
      </c>
      <c r="BA120" s="90"/>
      <c r="BB120" s="90">
        <v>-1.9000000000000004</v>
      </c>
      <c r="BC120" s="90"/>
    </row>
    <row r="121" spans="1:55" s="51" customFormat="1" ht="12" customHeight="1" x14ac:dyDescent="0.25">
      <c r="A121" s="57" t="s">
        <v>24</v>
      </c>
      <c r="B121" s="87">
        <v>19</v>
      </c>
      <c r="C121" s="88"/>
      <c r="D121" s="97">
        <v>23</v>
      </c>
      <c r="E121" s="90">
        <v>1.7849999999999999</v>
      </c>
      <c r="F121" s="90">
        <v>19.193999999999999</v>
      </c>
      <c r="G121" s="90">
        <v>26.192</v>
      </c>
      <c r="H121" s="149">
        <v>7.8659999999999997</v>
      </c>
      <c r="I121" s="71">
        <v>11278.993</v>
      </c>
      <c r="J121" s="71">
        <v>17263</v>
      </c>
      <c r="K121" s="88"/>
      <c r="L121" s="90">
        <v>4</v>
      </c>
      <c r="M121" s="88"/>
      <c r="N121" s="90">
        <v>23.4</v>
      </c>
      <c r="O121" s="90">
        <v>2.27</v>
      </c>
      <c r="P121" s="90">
        <v>19.07</v>
      </c>
      <c r="Q121" s="90">
        <v>27.95</v>
      </c>
      <c r="R121" s="149">
        <v>9.64</v>
      </c>
      <c r="S121" s="130">
        <v>11138.64</v>
      </c>
      <c r="T121" s="130">
        <v>16800</v>
      </c>
      <c r="U121" s="90"/>
      <c r="V121" s="90">
        <v>0.4</v>
      </c>
      <c r="W121" s="88"/>
      <c r="X121" s="90">
        <v>19.72</v>
      </c>
      <c r="Y121" s="90">
        <v>2.0299999999999998</v>
      </c>
      <c r="Z121" s="90">
        <v>15.88</v>
      </c>
      <c r="AA121" s="90">
        <v>23.84</v>
      </c>
      <c r="AB121" s="90"/>
      <c r="AC121" s="90"/>
      <c r="AD121" s="90"/>
      <c r="AE121" s="90"/>
      <c r="AF121" s="90"/>
      <c r="AG121" s="90"/>
      <c r="AH121" s="90"/>
      <c r="AI121" s="90"/>
      <c r="AJ121" s="90"/>
      <c r="AK121" s="90"/>
      <c r="AL121" s="90"/>
      <c r="AM121" s="90"/>
      <c r="AN121" s="149">
        <v>10.220000000000001</v>
      </c>
      <c r="AO121" s="130">
        <v>10600.29</v>
      </c>
      <c r="AP121" s="130">
        <v>15977</v>
      </c>
      <c r="AQ121" s="90"/>
      <c r="AR121" s="90">
        <v>-3.6999999999999993</v>
      </c>
      <c r="AS121" s="88"/>
      <c r="AT121" s="90">
        <v>15.795688629150391</v>
      </c>
      <c r="AU121" s="90">
        <v>1.6221562623977661</v>
      </c>
      <c r="AV121" s="90">
        <v>12.616262354850768</v>
      </c>
      <c r="AW121" s="90">
        <v>18.975114903450013</v>
      </c>
      <c r="AX121" s="149">
        <v>10.269614219665527</v>
      </c>
      <c r="AY121" s="130">
        <v>9570</v>
      </c>
      <c r="AZ121" s="130">
        <v>14589</v>
      </c>
      <c r="BA121" s="90"/>
      <c r="BB121" s="90">
        <v>-3.8999999999999986</v>
      </c>
      <c r="BC121" s="90"/>
    </row>
    <row r="122" spans="1:55" s="51" customFormat="1" ht="12" customHeight="1" x14ac:dyDescent="0.25">
      <c r="A122" s="57" t="s">
        <v>25</v>
      </c>
      <c r="B122" s="87">
        <v>23</v>
      </c>
      <c r="C122" s="88"/>
      <c r="D122" s="97">
        <v>20</v>
      </c>
      <c r="E122" s="90">
        <v>1.639</v>
      </c>
      <c r="F122" s="90">
        <v>17.334</v>
      </c>
      <c r="G122" s="90">
        <v>23.759</v>
      </c>
      <c r="H122" s="149">
        <v>7.9770000000000003</v>
      </c>
      <c r="I122" s="71">
        <v>7423.5039999999999</v>
      </c>
      <c r="J122" s="71">
        <v>14530</v>
      </c>
      <c r="K122" s="88"/>
      <c r="L122" s="90">
        <v>-3</v>
      </c>
      <c r="M122" s="88"/>
      <c r="N122" s="90">
        <v>20.18</v>
      </c>
      <c r="O122" s="90">
        <v>1.71</v>
      </c>
      <c r="P122" s="90">
        <v>16.95</v>
      </c>
      <c r="Q122" s="90">
        <v>23.65</v>
      </c>
      <c r="R122" s="149">
        <v>8.41</v>
      </c>
      <c r="S122" s="130">
        <v>7189.12</v>
      </c>
      <c r="T122" s="130">
        <v>14097</v>
      </c>
      <c r="U122" s="97"/>
      <c r="V122" s="90">
        <v>0.2</v>
      </c>
      <c r="W122" s="88"/>
      <c r="X122" s="90">
        <v>23.12</v>
      </c>
      <c r="Y122" s="90">
        <v>2.4900000000000002</v>
      </c>
      <c r="Z122" s="90">
        <v>18.260000000000002</v>
      </c>
      <c r="AA122" s="90">
        <v>28.01</v>
      </c>
      <c r="AB122" s="90"/>
      <c r="AC122" s="90"/>
      <c r="AD122" s="90"/>
      <c r="AE122" s="90"/>
      <c r="AF122" s="90"/>
      <c r="AG122" s="90"/>
      <c r="AH122" s="90"/>
      <c r="AI122" s="90"/>
      <c r="AJ122" s="90"/>
      <c r="AK122" s="90"/>
      <c r="AL122" s="90"/>
      <c r="AM122" s="90"/>
      <c r="AN122" s="149">
        <v>10.76</v>
      </c>
      <c r="AO122" s="130">
        <v>6976.09</v>
      </c>
      <c r="AP122" s="130">
        <v>13755</v>
      </c>
      <c r="AQ122" s="97"/>
      <c r="AR122" s="90">
        <v>2.9000000000000021</v>
      </c>
      <c r="AS122" s="88"/>
      <c r="AT122" s="90">
        <v>20.382322311401367</v>
      </c>
      <c r="AU122" s="90">
        <v>1.9175162315368652</v>
      </c>
      <c r="AV122" s="90">
        <v>16.623990497589112</v>
      </c>
      <c r="AW122" s="90">
        <v>24.140654125213622</v>
      </c>
      <c r="AX122" s="149">
        <v>9.4077415466308594</v>
      </c>
      <c r="AY122" s="130">
        <v>6506</v>
      </c>
      <c r="AZ122" s="130">
        <v>13345</v>
      </c>
      <c r="BA122" s="97"/>
      <c r="BB122" s="90">
        <v>-2.7000000000000028</v>
      </c>
      <c r="BC122" s="97"/>
    </row>
    <row r="123" spans="1:55" s="51" customFormat="1" ht="12" customHeight="1" x14ac:dyDescent="0.25">
      <c r="A123" s="57" t="s">
        <v>0</v>
      </c>
      <c r="B123" s="98"/>
      <c r="C123" s="88"/>
      <c r="D123" s="97"/>
      <c r="E123" s="90"/>
      <c r="F123" s="90"/>
      <c r="G123" s="90"/>
      <c r="H123" s="97"/>
      <c r="I123" s="71"/>
      <c r="J123" s="71"/>
      <c r="K123" s="88"/>
      <c r="L123" s="90"/>
      <c r="M123" s="88"/>
      <c r="N123" s="89" t="s">
        <v>0</v>
      </c>
      <c r="O123" s="90"/>
      <c r="P123" s="90"/>
      <c r="Q123" s="90"/>
      <c r="R123" s="90"/>
      <c r="S123" s="130"/>
      <c r="T123" s="130"/>
      <c r="U123" s="90"/>
      <c r="V123" s="90"/>
      <c r="W123" s="88"/>
      <c r="X123" s="89"/>
      <c r="Y123" s="90"/>
      <c r="Z123" s="90"/>
      <c r="AA123" s="90"/>
      <c r="AB123" s="90"/>
      <c r="AC123" s="90"/>
      <c r="AD123" s="90"/>
      <c r="AE123" s="90"/>
      <c r="AF123" s="90"/>
      <c r="AG123" s="90"/>
      <c r="AH123" s="90"/>
      <c r="AI123" s="90"/>
      <c r="AJ123" s="90"/>
      <c r="AK123" s="90"/>
      <c r="AL123" s="90"/>
      <c r="AM123" s="90"/>
      <c r="AN123" s="90"/>
      <c r="AO123" s="130"/>
      <c r="AP123" s="130"/>
      <c r="AQ123" s="90"/>
      <c r="AR123" s="90"/>
      <c r="AS123" s="88"/>
      <c r="AT123" s="89"/>
      <c r="AU123" s="90"/>
      <c r="AV123" s="90"/>
      <c r="AW123" s="90"/>
      <c r="AX123" s="90"/>
      <c r="AY123" s="130"/>
      <c r="AZ123" s="130"/>
      <c r="BA123" s="90"/>
      <c r="BB123" s="90"/>
      <c r="BC123" s="90"/>
    </row>
    <row r="124" spans="1:55" s="51" customFormat="1" ht="12" customHeight="1" x14ac:dyDescent="0.25">
      <c r="A124" s="55" t="s">
        <v>2</v>
      </c>
      <c r="B124" s="87"/>
      <c r="C124" s="88"/>
      <c r="D124" s="97"/>
      <c r="E124" s="90"/>
      <c r="F124" s="90"/>
      <c r="G124" s="90"/>
      <c r="H124" s="97"/>
      <c r="I124" s="71"/>
      <c r="J124" s="71"/>
      <c r="K124" s="88"/>
      <c r="L124" s="90"/>
      <c r="M124" s="88"/>
      <c r="N124" s="89"/>
      <c r="O124" s="90"/>
      <c r="P124" s="90"/>
      <c r="Q124" s="90"/>
      <c r="R124" s="90"/>
      <c r="S124" s="130"/>
      <c r="T124" s="130"/>
      <c r="U124" s="90"/>
      <c r="V124" s="90"/>
      <c r="W124" s="88"/>
      <c r="X124" s="89"/>
      <c r="Y124" s="90"/>
      <c r="Z124" s="90"/>
      <c r="AA124" s="90"/>
      <c r="AB124" s="90"/>
      <c r="AC124" s="90"/>
      <c r="AD124" s="90"/>
      <c r="AE124" s="90"/>
      <c r="AF124" s="90"/>
      <c r="AG124" s="90"/>
      <c r="AH124" s="90"/>
      <c r="AI124" s="90"/>
      <c r="AJ124" s="90"/>
      <c r="AK124" s="90"/>
      <c r="AL124" s="90"/>
      <c r="AM124" s="90"/>
      <c r="AN124" s="90"/>
      <c r="AO124" s="130"/>
      <c r="AP124" s="130"/>
      <c r="AQ124" s="90"/>
      <c r="AR124" s="90"/>
      <c r="AS124" s="88"/>
      <c r="AT124" s="89"/>
      <c r="AU124" s="90"/>
      <c r="AV124" s="90"/>
      <c r="AW124" s="90"/>
      <c r="AX124" s="90"/>
      <c r="AY124" s="130"/>
      <c r="AZ124" s="130"/>
      <c r="BA124" s="90"/>
      <c r="BB124" s="90"/>
      <c r="BC124" s="90"/>
    </row>
    <row r="125" spans="1:55" s="51" customFormat="1" ht="12" customHeight="1" x14ac:dyDescent="0.25">
      <c r="A125" s="57" t="s">
        <v>26</v>
      </c>
      <c r="B125" s="87">
        <v>32</v>
      </c>
      <c r="C125" s="88"/>
      <c r="D125" s="89">
        <v>33</v>
      </c>
      <c r="E125" s="90">
        <v>9.3140000000000001</v>
      </c>
      <c r="F125" s="90">
        <v>14.946</v>
      </c>
      <c r="G125" s="90">
        <v>51.454999999999998</v>
      </c>
      <c r="H125" s="149">
        <v>28.052</v>
      </c>
      <c r="I125" s="71">
        <v>675.76900000000001</v>
      </c>
      <c r="J125" s="71">
        <v>1136</v>
      </c>
      <c r="K125" s="88"/>
      <c r="L125" s="90">
        <v>1</v>
      </c>
      <c r="M125" s="88"/>
      <c r="N125" s="89">
        <v>25.95</v>
      </c>
      <c r="O125" s="90">
        <v>6.06</v>
      </c>
      <c r="P125" s="90">
        <v>14.36</v>
      </c>
      <c r="Q125" s="90">
        <v>38.130000000000003</v>
      </c>
      <c r="R125" s="97">
        <v>23.1</v>
      </c>
      <c r="S125" s="130">
        <v>603.79</v>
      </c>
      <c r="T125" s="130">
        <v>1009</v>
      </c>
      <c r="U125" s="97"/>
      <c r="V125" s="90">
        <v>-7</v>
      </c>
      <c r="W125" s="88"/>
      <c r="X125" s="89">
        <v>43.07</v>
      </c>
      <c r="Y125" s="90">
        <v>15.33</v>
      </c>
      <c r="Z125" s="90">
        <v>13.53</v>
      </c>
      <c r="AA125" s="90">
        <v>73.64</v>
      </c>
      <c r="AB125" s="90"/>
      <c r="AC125" s="90"/>
      <c r="AD125" s="90"/>
      <c r="AE125" s="90"/>
      <c r="AF125" s="90"/>
      <c r="AG125" s="90"/>
      <c r="AH125" s="90"/>
      <c r="AI125" s="90"/>
      <c r="AJ125" s="90"/>
      <c r="AK125" s="90"/>
      <c r="AL125" s="90"/>
      <c r="AM125" s="90"/>
      <c r="AN125" s="149">
        <v>35.1</v>
      </c>
      <c r="AO125" s="130">
        <v>484.57</v>
      </c>
      <c r="AP125" s="130">
        <v>813</v>
      </c>
      <c r="AQ125" s="97"/>
      <c r="AR125" s="90">
        <v>17.100000000000001</v>
      </c>
      <c r="AS125" s="88"/>
      <c r="AT125" s="89">
        <v>46.230178833007813</v>
      </c>
      <c r="AU125" s="90">
        <v>15.742247581481934</v>
      </c>
      <c r="AV125" s="90">
        <v>15.375373573303222</v>
      </c>
      <c r="AW125" s="90">
        <v>77.084984092712403</v>
      </c>
      <c r="AX125" s="149">
        <v>34.051887512207031</v>
      </c>
      <c r="AY125" s="130">
        <v>422</v>
      </c>
      <c r="AZ125" s="130">
        <v>727</v>
      </c>
      <c r="BA125" s="97"/>
      <c r="BB125" s="90">
        <v>3.1000000000000014</v>
      </c>
      <c r="BC125" s="97"/>
    </row>
    <row r="126" spans="1:55" s="51" customFormat="1" ht="12" customHeight="1" x14ac:dyDescent="0.25">
      <c r="A126" s="57" t="s">
        <v>27</v>
      </c>
      <c r="B126" s="87">
        <v>20</v>
      </c>
      <c r="C126" s="88"/>
      <c r="D126" s="97">
        <v>25</v>
      </c>
      <c r="E126" s="90">
        <v>2.552</v>
      </c>
      <c r="F126" s="90">
        <v>20.324999999999999</v>
      </c>
      <c r="G126" s="90">
        <v>30.33</v>
      </c>
      <c r="H126" s="149">
        <v>10.077</v>
      </c>
      <c r="I126" s="71">
        <v>8345.1790000000001</v>
      </c>
      <c r="J126" s="71">
        <v>14128</v>
      </c>
      <c r="K126" s="88"/>
      <c r="L126" s="90">
        <v>5</v>
      </c>
      <c r="M126" s="88"/>
      <c r="N126" s="90">
        <v>25.2</v>
      </c>
      <c r="O126" s="90">
        <v>2.62</v>
      </c>
      <c r="P126" s="90">
        <v>20.23</v>
      </c>
      <c r="Q126" s="90">
        <v>30.48</v>
      </c>
      <c r="R126" s="149">
        <v>10.31</v>
      </c>
      <c r="S126" s="130">
        <v>7555.36</v>
      </c>
      <c r="T126" s="130">
        <v>13206</v>
      </c>
      <c r="U126" s="90"/>
      <c r="V126" s="90">
        <v>0.2</v>
      </c>
      <c r="W126" s="88"/>
      <c r="X126" s="90">
        <v>20.48</v>
      </c>
      <c r="Y126" s="90">
        <v>1.96</v>
      </c>
      <c r="Z126" s="90">
        <v>16.739999999999998</v>
      </c>
      <c r="AA126" s="90">
        <v>24.4</v>
      </c>
      <c r="AB126" s="90"/>
      <c r="AC126" s="90"/>
      <c r="AD126" s="90"/>
      <c r="AE126" s="90"/>
      <c r="AF126" s="90"/>
      <c r="AG126" s="90"/>
      <c r="AH126" s="90"/>
      <c r="AI126" s="90"/>
      <c r="AJ126" s="90"/>
      <c r="AK126" s="90"/>
      <c r="AL126" s="90"/>
      <c r="AM126" s="90"/>
      <c r="AN126" s="149">
        <v>9.5</v>
      </c>
      <c r="AO126" s="130">
        <v>6962.95</v>
      </c>
      <c r="AP126" s="130">
        <v>12009</v>
      </c>
      <c r="AQ126" s="90"/>
      <c r="AR126" s="90">
        <v>-4.6999999999999993</v>
      </c>
      <c r="AS126" s="88"/>
      <c r="AT126" s="90">
        <v>19.847543716430664</v>
      </c>
      <c r="AU126" s="90">
        <v>2.0999569892883301</v>
      </c>
      <c r="AV126" s="90">
        <v>15.731628017425537</v>
      </c>
      <c r="AW126" s="90">
        <v>23.963459415435793</v>
      </c>
      <c r="AX126" s="149">
        <v>10.580437660217285</v>
      </c>
      <c r="AY126" s="130">
        <v>6221</v>
      </c>
      <c r="AZ126" s="130">
        <v>10594</v>
      </c>
      <c r="BA126" s="90"/>
      <c r="BB126" s="90">
        <v>-0.69999999999999929</v>
      </c>
      <c r="BC126" s="90"/>
    </row>
    <row r="127" spans="1:55" s="51" customFormat="1" ht="12" customHeight="1" x14ac:dyDescent="0.25">
      <c r="A127" s="57" t="s">
        <v>28</v>
      </c>
      <c r="B127" s="87">
        <v>19</v>
      </c>
      <c r="C127" s="88"/>
      <c r="D127" s="97">
        <v>20</v>
      </c>
      <c r="E127" s="90">
        <v>1.8109999999999999</v>
      </c>
      <c r="F127" s="90">
        <v>16.259</v>
      </c>
      <c r="G127" s="90">
        <v>23.356000000000002</v>
      </c>
      <c r="H127" s="149">
        <v>9.141</v>
      </c>
      <c r="I127" s="71">
        <v>20446.307000000001</v>
      </c>
      <c r="J127" s="71">
        <v>23875</v>
      </c>
      <c r="K127" s="88"/>
      <c r="L127" s="90">
        <v>1</v>
      </c>
      <c r="M127" s="88"/>
      <c r="N127" s="90">
        <v>19.64</v>
      </c>
      <c r="O127" s="90">
        <v>1.94</v>
      </c>
      <c r="P127" s="90">
        <v>15.93</v>
      </c>
      <c r="Q127" s="90">
        <v>23.54</v>
      </c>
      <c r="R127" s="149">
        <v>9.84</v>
      </c>
      <c r="S127" s="130">
        <v>19725.53</v>
      </c>
      <c r="T127" s="130">
        <v>23627</v>
      </c>
      <c r="U127" s="90"/>
      <c r="V127" s="90">
        <v>-0.4</v>
      </c>
      <c r="W127" s="88"/>
      <c r="X127" s="90">
        <v>18.989999999999998</v>
      </c>
      <c r="Y127" s="90">
        <v>1.97</v>
      </c>
      <c r="Z127" s="90">
        <v>15.22</v>
      </c>
      <c r="AA127" s="90">
        <v>22.93</v>
      </c>
      <c r="AB127" s="90"/>
      <c r="AC127" s="90"/>
      <c r="AD127" s="90"/>
      <c r="AE127" s="90"/>
      <c r="AF127" s="90"/>
      <c r="AG127" s="90"/>
      <c r="AH127" s="90"/>
      <c r="AI127" s="90"/>
      <c r="AJ127" s="90"/>
      <c r="AK127" s="90"/>
      <c r="AL127" s="90"/>
      <c r="AM127" s="90"/>
      <c r="AN127" s="149">
        <v>10.32</v>
      </c>
      <c r="AO127" s="130">
        <v>19007.12</v>
      </c>
      <c r="AP127" s="130">
        <v>23070</v>
      </c>
      <c r="AQ127" s="90"/>
      <c r="AR127" s="90">
        <v>-0.60000000000000142</v>
      </c>
      <c r="AS127" s="88"/>
      <c r="AT127" s="90">
        <v>15.231712341308594</v>
      </c>
      <c r="AU127" s="90">
        <v>1.6801854372024536</v>
      </c>
      <c r="AV127" s="90">
        <v>11.938548884391786</v>
      </c>
      <c r="AW127" s="90">
        <v>18.524875798225402</v>
      </c>
      <c r="AX127" s="149">
        <v>11.030837059020996</v>
      </c>
      <c r="AY127" s="130">
        <v>17792</v>
      </c>
      <c r="AZ127" s="130">
        <v>21931</v>
      </c>
      <c r="BA127" s="90"/>
      <c r="BB127" s="90">
        <v>-3.8000000000000007</v>
      </c>
      <c r="BC127" s="90"/>
    </row>
    <row r="128" spans="1:55" s="51" customFormat="1" ht="12" customHeight="1" x14ac:dyDescent="0.25">
      <c r="A128" s="57" t="s">
        <v>29</v>
      </c>
      <c r="B128" s="124">
        <v>10</v>
      </c>
      <c r="C128" s="88"/>
      <c r="D128" s="97">
        <v>12</v>
      </c>
      <c r="E128" s="90">
        <v>1.6519999999999999</v>
      </c>
      <c r="F128" s="90">
        <v>8.4670000000000005</v>
      </c>
      <c r="G128" s="90">
        <v>14.941000000000001</v>
      </c>
      <c r="H128" s="149">
        <v>14.11</v>
      </c>
      <c r="I128" s="71">
        <v>13596.22</v>
      </c>
      <c r="J128" s="71">
        <v>12131</v>
      </c>
      <c r="K128" s="88"/>
      <c r="L128" s="90">
        <v>2</v>
      </c>
      <c r="M128" s="88"/>
      <c r="N128" s="90">
        <v>13.56</v>
      </c>
      <c r="O128" s="90">
        <v>1.89</v>
      </c>
      <c r="P128" s="90">
        <v>9.91</v>
      </c>
      <c r="Q128" s="90">
        <v>17.32</v>
      </c>
      <c r="R128" s="149">
        <v>13.88</v>
      </c>
      <c r="S128" s="130">
        <v>13450.9</v>
      </c>
      <c r="T128" s="130">
        <v>12288</v>
      </c>
      <c r="U128" s="97"/>
      <c r="V128" s="90">
        <v>1.6</v>
      </c>
      <c r="W128" s="88"/>
      <c r="X128" s="90">
        <v>10.79</v>
      </c>
      <c r="Y128" s="90">
        <v>1.54</v>
      </c>
      <c r="Z128" s="90">
        <v>7.79</v>
      </c>
      <c r="AA128" s="90">
        <v>13.84</v>
      </c>
      <c r="AB128" s="90"/>
      <c r="AC128" s="90"/>
      <c r="AD128" s="90"/>
      <c r="AE128" s="90"/>
      <c r="AF128" s="90"/>
      <c r="AG128" s="90"/>
      <c r="AH128" s="90"/>
      <c r="AI128" s="90"/>
      <c r="AJ128" s="90"/>
      <c r="AK128" s="90"/>
      <c r="AL128" s="90"/>
      <c r="AM128" s="90"/>
      <c r="AN128" s="149">
        <v>14.26</v>
      </c>
      <c r="AO128" s="130">
        <v>13578.92</v>
      </c>
      <c r="AP128" s="130">
        <v>12416</v>
      </c>
      <c r="AQ128" s="97"/>
      <c r="AR128" s="90">
        <v>-2.7999999999999989</v>
      </c>
      <c r="AS128" s="89"/>
      <c r="AT128" s="89">
        <v>8.7804393768310547</v>
      </c>
      <c r="AU128" s="90">
        <v>1.4594755172729492</v>
      </c>
      <c r="AV128" s="90">
        <v>5.9198673629760741</v>
      </c>
      <c r="AW128" s="90">
        <v>11.641011390686035</v>
      </c>
      <c r="AX128" s="149">
        <v>16.621896743774414</v>
      </c>
      <c r="AY128" s="130">
        <v>12996</v>
      </c>
      <c r="AZ128" s="130">
        <v>11995</v>
      </c>
      <c r="BA128" s="97"/>
      <c r="BB128" s="90">
        <v>-2</v>
      </c>
      <c r="BC128" s="97"/>
    </row>
    <row r="129" spans="1:55" s="51" customFormat="1" ht="12" customHeight="1" x14ac:dyDescent="0.25">
      <c r="A129" s="57" t="s">
        <v>0</v>
      </c>
      <c r="B129" s="87"/>
      <c r="C129" s="88"/>
      <c r="D129" s="97"/>
      <c r="E129" s="90"/>
      <c r="F129" s="90"/>
      <c r="G129" s="90"/>
      <c r="H129" s="97"/>
      <c r="I129" s="71"/>
      <c r="J129" s="71"/>
      <c r="K129" s="88"/>
      <c r="L129" s="90"/>
      <c r="M129" s="88"/>
      <c r="N129" s="89" t="s">
        <v>0</v>
      </c>
      <c r="O129" s="90"/>
      <c r="P129" s="90"/>
      <c r="Q129" s="90"/>
      <c r="R129" s="90"/>
      <c r="S129" s="130"/>
      <c r="T129" s="130"/>
      <c r="U129" s="90"/>
      <c r="V129" s="90"/>
      <c r="W129" s="88"/>
      <c r="X129" s="89"/>
      <c r="Y129" s="90"/>
      <c r="Z129" s="90"/>
      <c r="AA129" s="90"/>
      <c r="AB129" s="90"/>
      <c r="AC129" s="90"/>
      <c r="AD129" s="90"/>
      <c r="AE129" s="90"/>
      <c r="AF129" s="90"/>
      <c r="AG129" s="90"/>
      <c r="AH129" s="90"/>
      <c r="AI129" s="90"/>
      <c r="AJ129" s="90"/>
      <c r="AK129" s="90"/>
      <c r="AL129" s="90"/>
      <c r="AM129" s="90"/>
      <c r="AN129" s="90"/>
      <c r="AO129" s="130"/>
      <c r="AP129" s="130"/>
      <c r="AQ129" s="90"/>
      <c r="AR129" s="90"/>
      <c r="AS129" s="88"/>
      <c r="AT129" s="89"/>
      <c r="AU129" s="90"/>
      <c r="AV129" s="90"/>
      <c r="AW129" s="90"/>
      <c r="AX129" s="90"/>
      <c r="AY129" s="130"/>
      <c r="AZ129" s="130"/>
      <c r="BA129" s="90"/>
      <c r="BB129" s="90"/>
      <c r="BC129" s="90"/>
    </row>
    <row r="130" spans="1:55" s="51" customFormat="1" ht="12" customHeight="1" x14ac:dyDescent="0.25">
      <c r="A130" s="55" t="s">
        <v>3</v>
      </c>
      <c r="B130" s="87"/>
      <c r="C130" s="88"/>
      <c r="D130" s="97"/>
      <c r="E130" s="90"/>
      <c r="F130" s="90"/>
      <c r="G130" s="90"/>
      <c r="H130" s="97"/>
      <c r="I130" s="71"/>
      <c r="J130" s="71"/>
      <c r="K130" s="88"/>
      <c r="L130" s="90"/>
      <c r="M130" s="88"/>
      <c r="N130" s="89"/>
      <c r="O130" s="90"/>
      <c r="P130" s="90"/>
      <c r="Q130" s="90"/>
      <c r="R130" s="90"/>
      <c r="S130" s="130"/>
      <c r="T130" s="130"/>
      <c r="U130" s="90"/>
      <c r="V130" s="90"/>
      <c r="W130" s="88"/>
      <c r="X130" s="89"/>
      <c r="Y130" s="90"/>
      <c r="Z130" s="90"/>
      <c r="AA130" s="90"/>
      <c r="AB130" s="90"/>
      <c r="AC130" s="90"/>
      <c r="AD130" s="90"/>
      <c r="AE130" s="90"/>
      <c r="AF130" s="90"/>
      <c r="AG130" s="90"/>
      <c r="AH130" s="90"/>
      <c r="AI130" s="90"/>
      <c r="AJ130" s="90"/>
      <c r="AK130" s="90"/>
      <c r="AL130" s="90"/>
      <c r="AM130" s="90"/>
      <c r="AN130" s="90"/>
      <c r="AO130" s="130"/>
      <c r="AP130" s="130"/>
      <c r="AQ130" s="90"/>
      <c r="AR130" s="90"/>
      <c r="AS130" s="88"/>
      <c r="AT130" s="89"/>
      <c r="AU130" s="90"/>
      <c r="AV130" s="90"/>
      <c r="AW130" s="90"/>
      <c r="AX130" s="90"/>
      <c r="AY130" s="130"/>
      <c r="AZ130" s="130"/>
      <c r="BA130" s="90"/>
      <c r="BB130" s="90"/>
      <c r="BC130" s="90"/>
    </row>
    <row r="131" spans="1:55" s="51" customFormat="1" ht="12" customHeight="1" x14ac:dyDescent="0.25">
      <c r="A131" s="57" t="s">
        <v>47</v>
      </c>
      <c r="B131" s="87">
        <v>24</v>
      </c>
      <c r="C131" s="88"/>
      <c r="D131" s="97">
        <v>26</v>
      </c>
      <c r="E131" s="90">
        <v>1.94</v>
      </c>
      <c r="F131" s="90">
        <v>22.253</v>
      </c>
      <c r="G131" s="90">
        <v>29.856999999999999</v>
      </c>
      <c r="H131" s="149">
        <v>7.4450000000000003</v>
      </c>
      <c r="I131" s="71">
        <v>10436.277</v>
      </c>
      <c r="J131" s="71">
        <v>18500</v>
      </c>
      <c r="K131" s="88"/>
      <c r="L131" s="90">
        <v>2</v>
      </c>
      <c r="M131" s="88"/>
      <c r="N131" s="90">
        <v>25.21</v>
      </c>
      <c r="O131" s="90">
        <v>2.1800000000000002</v>
      </c>
      <c r="P131" s="90">
        <v>21.09</v>
      </c>
      <c r="Q131" s="90">
        <v>29.62</v>
      </c>
      <c r="R131" s="149">
        <v>8.58</v>
      </c>
      <c r="S131" s="130">
        <v>10176.85</v>
      </c>
      <c r="T131" s="130">
        <v>17742</v>
      </c>
      <c r="U131" s="97"/>
      <c r="V131" s="90">
        <v>-0.8</v>
      </c>
      <c r="W131" s="88"/>
      <c r="X131" s="90">
        <v>24.09</v>
      </c>
      <c r="Y131" s="90">
        <v>1.86</v>
      </c>
      <c r="Z131" s="90">
        <v>20.59</v>
      </c>
      <c r="AA131" s="90">
        <v>27.89</v>
      </c>
      <c r="AB131" s="90"/>
      <c r="AC131" s="90"/>
      <c r="AD131" s="90"/>
      <c r="AE131" s="90"/>
      <c r="AF131" s="90"/>
      <c r="AG131" s="90"/>
      <c r="AH131" s="90"/>
      <c r="AI131" s="90"/>
      <c r="AJ131" s="90"/>
      <c r="AK131" s="90"/>
      <c r="AL131" s="90"/>
      <c r="AM131" s="90"/>
      <c r="AN131" s="149">
        <v>7.68</v>
      </c>
      <c r="AO131" s="130">
        <v>9798.7900000000009</v>
      </c>
      <c r="AP131" s="130">
        <v>17269</v>
      </c>
      <c r="AQ131" s="97"/>
      <c r="AR131" s="90">
        <v>-1.0999999999999979</v>
      </c>
      <c r="AS131" s="88"/>
      <c r="AT131" s="90">
        <v>21.749601364135742</v>
      </c>
      <c r="AU131" s="90">
        <v>1.7369649410247803</v>
      </c>
      <c r="AV131" s="90">
        <v>18.345150079727201</v>
      </c>
      <c r="AW131" s="90">
        <v>25.154052648544312</v>
      </c>
      <c r="AX131" s="149">
        <v>7.9861917495727539</v>
      </c>
      <c r="AY131" s="130">
        <v>9241</v>
      </c>
      <c r="AZ131" s="130">
        <v>16323</v>
      </c>
      <c r="BA131" s="97"/>
      <c r="BB131" s="90">
        <v>-2.4000000000000021</v>
      </c>
      <c r="BC131" s="97"/>
    </row>
    <row r="132" spans="1:55" s="51" customFormat="1" ht="12" customHeight="1" x14ac:dyDescent="0.25">
      <c r="A132" s="57" t="s">
        <v>48</v>
      </c>
      <c r="B132" s="87">
        <v>17</v>
      </c>
      <c r="C132" s="88"/>
      <c r="D132" s="97">
        <v>20</v>
      </c>
      <c r="E132" s="90">
        <v>2.5030000000000001</v>
      </c>
      <c r="F132" s="90">
        <v>15.202999999999999</v>
      </c>
      <c r="G132" s="90">
        <v>25.015999999999998</v>
      </c>
      <c r="H132" s="149">
        <v>12.448</v>
      </c>
      <c r="I132" s="71">
        <v>10150.837</v>
      </c>
      <c r="J132" s="71">
        <v>13513</v>
      </c>
      <c r="K132" s="88"/>
      <c r="L132" s="90">
        <v>3</v>
      </c>
      <c r="M132" s="88"/>
      <c r="N132" s="90">
        <v>22.18</v>
      </c>
      <c r="O132" s="90">
        <v>2.77</v>
      </c>
      <c r="P132" s="90">
        <v>16.88</v>
      </c>
      <c r="Q132" s="90">
        <v>27.75</v>
      </c>
      <c r="R132" s="149">
        <v>12.43</v>
      </c>
      <c r="S132" s="130">
        <v>9878.8700000000008</v>
      </c>
      <c r="T132" s="130">
        <v>13303</v>
      </c>
      <c r="U132" s="90"/>
      <c r="V132" s="90">
        <v>2.2000000000000002</v>
      </c>
      <c r="W132" s="88"/>
      <c r="X132" s="90">
        <v>17.149999999999999</v>
      </c>
      <c r="Y132" s="90">
        <v>2.34</v>
      </c>
      <c r="Z132" s="90">
        <v>12.64</v>
      </c>
      <c r="AA132" s="90">
        <v>21.83</v>
      </c>
      <c r="AB132" s="90"/>
      <c r="AC132" s="90"/>
      <c r="AD132" s="90"/>
      <c r="AE132" s="90"/>
      <c r="AF132" s="90"/>
      <c r="AG132" s="90"/>
      <c r="AH132" s="90"/>
      <c r="AI132" s="90"/>
      <c r="AJ132" s="90"/>
      <c r="AK132" s="90"/>
      <c r="AL132" s="90"/>
      <c r="AM132" s="90"/>
      <c r="AN132" s="149">
        <v>13.59</v>
      </c>
      <c r="AO132" s="130">
        <v>9551</v>
      </c>
      <c r="AP132" s="130">
        <v>12744</v>
      </c>
      <c r="AQ132" s="90"/>
      <c r="AR132" s="90">
        <v>-5</v>
      </c>
      <c r="AS132" s="88"/>
      <c r="AT132" s="89">
        <v>14.359786033630371</v>
      </c>
      <c r="AU132" s="90">
        <v>2.2963566780090332</v>
      </c>
      <c r="AV132" s="90">
        <v>9.8589269447326657</v>
      </c>
      <c r="AW132" s="90">
        <v>18.860645122528076</v>
      </c>
      <c r="AX132" s="149">
        <v>15.991579055786133</v>
      </c>
      <c r="AY132" s="130">
        <v>8964</v>
      </c>
      <c r="AZ132" s="130">
        <v>12253</v>
      </c>
      <c r="BA132" s="90"/>
      <c r="BB132" s="90">
        <v>-2.7999999999999989</v>
      </c>
      <c r="BC132" s="90"/>
    </row>
    <row r="133" spans="1:55" s="51" customFormat="1" ht="12" customHeight="1" x14ac:dyDescent="0.25">
      <c r="A133" s="57" t="s">
        <v>49</v>
      </c>
      <c r="B133" s="87">
        <v>14</v>
      </c>
      <c r="C133" s="88"/>
      <c r="D133" s="89">
        <v>17</v>
      </c>
      <c r="E133" s="90">
        <v>2.8410000000000002</v>
      </c>
      <c r="F133" s="90">
        <v>12.022</v>
      </c>
      <c r="G133" s="90">
        <v>23.158999999999999</v>
      </c>
      <c r="H133" s="149">
        <v>16.151</v>
      </c>
      <c r="I133" s="71">
        <v>9283.5990000000002</v>
      </c>
      <c r="J133" s="71">
        <v>9159</v>
      </c>
      <c r="K133" s="88"/>
      <c r="L133" s="90">
        <v>3</v>
      </c>
      <c r="M133" s="88"/>
      <c r="N133" s="89">
        <v>18.84</v>
      </c>
      <c r="O133" s="90">
        <v>3.38</v>
      </c>
      <c r="P133" s="90">
        <v>12.33</v>
      </c>
      <c r="Q133" s="90">
        <v>25.57</v>
      </c>
      <c r="R133" s="149">
        <v>17.82</v>
      </c>
      <c r="S133" s="130">
        <v>8700.9</v>
      </c>
      <c r="T133" s="130">
        <v>9239</v>
      </c>
      <c r="U133" s="90"/>
      <c r="V133" s="90">
        <v>1.8</v>
      </c>
      <c r="W133" s="88"/>
      <c r="X133" s="89">
        <v>15.89</v>
      </c>
      <c r="Y133" s="90">
        <v>3.06</v>
      </c>
      <c r="Z133" s="90">
        <v>9.9700000000000006</v>
      </c>
      <c r="AA133" s="90">
        <v>21.98</v>
      </c>
      <c r="AB133" s="90"/>
      <c r="AC133" s="90"/>
      <c r="AD133" s="90"/>
      <c r="AE133" s="90"/>
      <c r="AF133" s="90"/>
      <c r="AG133" s="90"/>
      <c r="AH133" s="90"/>
      <c r="AI133" s="90"/>
      <c r="AJ133" s="90"/>
      <c r="AK133" s="90"/>
      <c r="AL133" s="90"/>
      <c r="AM133" s="90"/>
      <c r="AN133" s="149">
        <v>19.18</v>
      </c>
      <c r="AO133" s="130">
        <v>8495.86</v>
      </c>
      <c r="AP133" s="130">
        <v>8977</v>
      </c>
      <c r="AQ133" s="90"/>
      <c r="AR133" s="90">
        <v>-2.9000000000000004</v>
      </c>
      <c r="AS133" s="88"/>
      <c r="AT133" s="89">
        <v>8.8688688278198242</v>
      </c>
      <c r="AU133" s="90">
        <v>1.4606894254684448</v>
      </c>
      <c r="AV133" s="90">
        <v>6.0059175539016723</v>
      </c>
      <c r="AW133" s="90">
        <v>11.731820101737977</v>
      </c>
      <c r="AX133" s="149">
        <v>16.469850540161133</v>
      </c>
      <c r="AY133" s="130">
        <v>8053</v>
      </c>
      <c r="AZ133" s="130">
        <v>8312</v>
      </c>
      <c r="BA133" s="90"/>
      <c r="BB133" s="90">
        <v>-7</v>
      </c>
      <c r="BC133" s="90"/>
    </row>
    <row r="134" spans="1:55" s="51" customFormat="1" ht="12" customHeight="1" x14ac:dyDescent="0.25">
      <c r="A134" s="57" t="s">
        <v>50</v>
      </c>
      <c r="B134" s="87">
        <v>16</v>
      </c>
      <c r="C134" s="88"/>
      <c r="D134" s="89">
        <v>12</v>
      </c>
      <c r="E134" s="90">
        <v>2.347</v>
      </c>
      <c r="F134" s="90">
        <v>7.3259999999999996</v>
      </c>
      <c r="G134" s="90">
        <v>16.527000000000001</v>
      </c>
      <c r="H134" s="149">
        <v>19.681000000000001</v>
      </c>
      <c r="I134" s="71">
        <v>8031.8429999999998</v>
      </c>
      <c r="J134" s="71">
        <v>6248</v>
      </c>
      <c r="K134" s="88"/>
      <c r="L134" s="90">
        <v>-4</v>
      </c>
      <c r="M134" s="88"/>
      <c r="N134" s="89">
        <v>11.41</v>
      </c>
      <c r="O134" s="90">
        <v>2.39</v>
      </c>
      <c r="P134" s="90">
        <v>6.75</v>
      </c>
      <c r="Q134" s="90">
        <v>16.13</v>
      </c>
      <c r="R134" s="149">
        <v>20.92</v>
      </c>
      <c r="S134" s="130">
        <v>7587.58</v>
      </c>
      <c r="T134" s="130">
        <v>6189</v>
      </c>
      <c r="U134" s="97"/>
      <c r="V134" s="90">
        <v>-0.6</v>
      </c>
      <c r="W134" s="88"/>
      <c r="X134" s="89">
        <v>16.43</v>
      </c>
      <c r="Y134" s="90">
        <v>3.47</v>
      </c>
      <c r="Z134" s="90">
        <v>9.68</v>
      </c>
      <c r="AA134" s="90">
        <v>23.27</v>
      </c>
      <c r="AB134" s="90"/>
      <c r="AC134" s="90"/>
      <c r="AD134" s="90"/>
      <c r="AE134" s="90"/>
      <c r="AF134" s="90"/>
      <c r="AG134" s="90"/>
      <c r="AH134" s="90"/>
      <c r="AI134" s="90"/>
      <c r="AJ134" s="90"/>
      <c r="AK134" s="90"/>
      <c r="AL134" s="90"/>
      <c r="AM134" s="90"/>
      <c r="AN134" s="149">
        <v>21.05</v>
      </c>
      <c r="AO134" s="130">
        <v>7126.26</v>
      </c>
      <c r="AP134" s="130">
        <v>6054</v>
      </c>
      <c r="AQ134" s="97"/>
      <c r="AR134" s="90">
        <v>4.9999999999999982</v>
      </c>
      <c r="AS134" s="88"/>
      <c r="AT134" s="89">
        <v>17.512773513793945</v>
      </c>
      <c r="AU134" s="90">
        <v>4.005943775177002</v>
      </c>
      <c r="AV134" s="90">
        <v>9.6611237144470223</v>
      </c>
      <c r="AW134" s="90">
        <v>25.364423313140868</v>
      </c>
      <c r="AX134" s="149">
        <v>22.874410629272461</v>
      </c>
      <c r="AY134" s="130">
        <v>6399</v>
      </c>
      <c r="AZ134" s="130">
        <v>5376</v>
      </c>
      <c r="BA134" s="97"/>
      <c r="BB134" s="90">
        <v>1.1000000000000014</v>
      </c>
      <c r="BC134" s="97"/>
    </row>
    <row r="135" spans="1:55" s="51" customFormat="1" ht="12" customHeight="1" x14ac:dyDescent="0.25">
      <c r="A135" s="57" t="s">
        <v>51</v>
      </c>
      <c r="B135" s="87">
        <v>9</v>
      </c>
      <c r="C135" s="88"/>
      <c r="D135" s="89">
        <v>13</v>
      </c>
      <c r="E135" s="90">
        <v>3.1579999999999999</v>
      </c>
      <c r="F135" s="90">
        <v>6.7069999999999999</v>
      </c>
      <c r="G135" s="90">
        <v>19.088000000000001</v>
      </c>
      <c r="H135" s="149">
        <v>24.489000000000001</v>
      </c>
      <c r="I135" s="71">
        <v>6386.0339999999997</v>
      </c>
      <c r="J135" s="71">
        <v>4047</v>
      </c>
      <c r="K135" s="88"/>
      <c r="L135" s="90">
        <v>4</v>
      </c>
      <c r="M135" s="88"/>
      <c r="N135" s="89">
        <v>11.02</v>
      </c>
      <c r="O135" s="90">
        <v>2.59</v>
      </c>
      <c r="P135" s="90">
        <v>5.99</v>
      </c>
      <c r="Q135" s="90">
        <v>16.13</v>
      </c>
      <c r="R135" s="149">
        <v>23.39</v>
      </c>
      <c r="S135" s="130">
        <v>5907.43</v>
      </c>
      <c r="T135" s="130">
        <v>3813</v>
      </c>
      <c r="U135" s="90"/>
      <c r="V135" s="90">
        <v>-2</v>
      </c>
      <c r="W135" s="88"/>
      <c r="X135" s="89">
        <v>4.8499999999999996</v>
      </c>
      <c r="Y135" s="90">
        <v>1.1200000000000001</v>
      </c>
      <c r="Z135" s="90">
        <v>2.66</v>
      </c>
      <c r="AA135" s="90">
        <v>7.05</v>
      </c>
      <c r="AB135" s="90"/>
      <c r="AC135" s="90"/>
      <c r="AD135" s="90"/>
      <c r="AE135" s="90"/>
      <c r="AF135" s="90"/>
      <c r="AG135" s="90"/>
      <c r="AH135" s="90"/>
      <c r="AI135" s="90"/>
      <c r="AJ135" s="90"/>
      <c r="AK135" s="90"/>
      <c r="AL135" s="90"/>
      <c r="AM135" s="90"/>
      <c r="AN135" s="149">
        <v>23.06</v>
      </c>
      <c r="AO135" s="130">
        <v>5656.57</v>
      </c>
      <c r="AP135" s="130">
        <v>3572</v>
      </c>
      <c r="AQ135" s="90"/>
      <c r="AR135" s="90">
        <v>-6.1</v>
      </c>
      <c r="AS135" s="88"/>
      <c r="AT135" s="89">
        <v>4.0310664176940918</v>
      </c>
      <c r="AU135" s="90">
        <v>0.94676250219345093</v>
      </c>
      <c r="AV135" s="90">
        <v>2.1754119133949281</v>
      </c>
      <c r="AW135" s="90">
        <v>5.8867209219932555</v>
      </c>
      <c r="AX135" s="149">
        <v>23.486650466918945</v>
      </c>
      <c r="AY135" s="130">
        <v>5190</v>
      </c>
      <c r="AZ135" s="130">
        <v>3292</v>
      </c>
      <c r="BA135" s="90"/>
      <c r="BB135" s="90">
        <v>-0.90000000000000036</v>
      </c>
      <c r="BC135" s="90"/>
    </row>
    <row r="136" spans="1:55" ht="6.75" customHeight="1" x14ac:dyDescent="0.25">
      <c r="A136" s="58"/>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row>
    <row r="137" spans="1:55" ht="6" customHeight="1" x14ac:dyDescent="0.25">
      <c r="A137" s="61"/>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c r="AA137" s="61"/>
      <c r="AB137" s="61"/>
      <c r="AC137" s="61"/>
      <c r="AD137" s="61"/>
      <c r="AE137" s="61"/>
      <c r="AF137" s="61"/>
      <c r="AG137" s="61"/>
      <c r="AH137" s="61"/>
      <c r="AI137" s="61"/>
      <c r="AJ137" s="61"/>
      <c r="AK137" s="61"/>
      <c r="AL137" s="61"/>
      <c r="AM137" s="61"/>
      <c r="AN137" s="61"/>
      <c r="AO137" s="61"/>
      <c r="AP137" s="61"/>
      <c r="AQ137" s="61"/>
      <c r="AR137" s="61"/>
      <c r="AS137" s="61"/>
      <c r="AT137" s="61"/>
      <c r="AU137" s="61"/>
      <c r="AV137" s="61"/>
      <c r="AW137" s="61"/>
      <c r="AX137" s="61"/>
      <c r="AY137" s="61"/>
      <c r="AZ137" s="61"/>
      <c r="BA137" s="61"/>
      <c r="BB137" s="61"/>
      <c r="BC137" s="61"/>
    </row>
    <row r="138" spans="1:55" s="126" customFormat="1" ht="13.5" customHeight="1" x14ac:dyDescent="0.25">
      <c r="A138" s="214" t="s">
        <v>85</v>
      </c>
      <c r="B138" s="214"/>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row>
    <row r="139" spans="1:55" s="126" customFormat="1" ht="10.5" x14ac:dyDescent="0.25">
      <c r="A139" s="216" t="s">
        <v>103</v>
      </c>
      <c r="B139" s="216"/>
      <c r="C139" s="216"/>
      <c r="D139" s="216"/>
      <c r="E139" s="216"/>
      <c r="F139" s="216"/>
      <c r="G139" s="216"/>
      <c r="H139" s="216"/>
      <c r="I139" s="216"/>
      <c r="J139" s="216"/>
      <c r="K139" s="216"/>
      <c r="L139" s="216"/>
      <c r="M139" s="216"/>
      <c r="N139" s="216"/>
      <c r="O139" s="216"/>
      <c r="P139" s="216"/>
      <c r="Q139" s="216"/>
      <c r="R139" s="216"/>
      <c r="S139" s="216"/>
      <c r="T139" s="216"/>
      <c r="U139" s="216"/>
      <c r="V139" s="216"/>
      <c r="W139" s="216"/>
      <c r="X139" s="216"/>
      <c r="Y139" s="216"/>
      <c r="Z139" s="216"/>
      <c r="AA139" s="216"/>
      <c r="AB139" s="216"/>
      <c r="AC139" s="216"/>
      <c r="AD139" s="216"/>
      <c r="AE139" s="216"/>
      <c r="AF139" s="216"/>
      <c r="AG139" s="216"/>
      <c r="AH139" s="216"/>
      <c r="AI139" s="216"/>
      <c r="AJ139" s="216"/>
      <c r="AK139" s="216"/>
      <c r="AL139" s="216"/>
      <c r="AM139" s="216"/>
      <c r="AN139" s="216"/>
      <c r="AO139" s="216"/>
      <c r="AP139" s="216"/>
      <c r="AQ139" s="216"/>
      <c r="AR139" s="216"/>
      <c r="AS139" s="216"/>
      <c r="AT139" s="216"/>
      <c r="AU139" s="216"/>
      <c r="AV139" s="216"/>
      <c r="AW139" s="216"/>
      <c r="AX139" s="216"/>
      <c r="AY139" s="216"/>
      <c r="AZ139" s="216"/>
      <c r="BA139" s="216"/>
      <c r="BB139" s="216"/>
      <c r="BC139" s="216"/>
    </row>
    <row r="140" spans="1:55" s="126" customFormat="1" ht="10.5" x14ac:dyDescent="0.25">
      <c r="A140" s="216" t="s">
        <v>149</v>
      </c>
      <c r="B140" s="216"/>
      <c r="C140" s="216"/>
      <c r="D140" s="216"/>
      <c r="E140" s="216"/>
      <c r="F140" s="216"/>
      <c r="G140" s="216"/>
      <c r="H140" s="216"/>
      <c r="I140" s="216"/>
      <c r="J140" s="216"/>
      <c r="K140" s="216"/>
      <c r="L140" s="216"/>
      <c r="M140" s="216"/>
      <c r="N140" s="216"/>
      <c r="O140" s="216"/>
      <c r="P140" s="216"/>
      <c r="Q140" s="216"/>
      <c r="R140" s="216"/>
      <c r="S140" s="216"/>
      <c r="T140" s="216"/>
      <c r="U140" s="216"/>
      <c r="V140" s="216"/>
      <c r="W140" s="216"/>
      <c r="X140" s="216"/>
      <c r="Y140" s="216"/>
      <c r="Z140" s="216"/>
      <c r="AA140" s="216"/>
      <c r="AB140" s="216"/>
      <c r="AC140" s="216"/>
      <c r="AD140" s="216"/>
      <c r="AE140" s="216"/>
      <c r="AF140" s="216"/>
      <c r="AG140" s="216"/>
      <c r="AH140" s="216"/>
      <c r="AI140" s="216"/>
      <c r="AJ140" s="216"/>
      <c r="AK140" s="216"/>
      <c r="AL140" s="216"/>
      <c r="AM140" s="216"/>
      <c r="AN140" s="216"/>
      <c r="AO140" s="216"/>
      <c r="AP140" s="216"/>
      <c r="AQ140" s="216"/>
      <c r="AR140" s="216"/>
      <c r="AS140" s="216"/>
      <c r="AT140" s="216"/>
      <c r="AU140" s="216"/>
      <c r="AV140" s="216"/>
      <c r="AW140" s="216"/>
      <c r="AX140" s="216"/>
      <c r="AY140" s="216"/>
      <c r="AZ140" s="216"/>
      <c r="BA140" s="216"/>
      <c r="BB140" s="216"/>
      <c r="BC140" s="216"/>
    </row>
    <row r="141" spans="1:55" s="126" customFormat="1" ht="10.5" x14ac:dyDescent="0.25">
      <c r="A141" s="216" t="s">
        <v>104</v>
      </c>
      <c r="B141" s="216"/>
      <c r="C141" s="216"/>
      <c r="D141" s="216"/>
      <c r="E141" s="216"/>
      <c r="F141" s="216"/>
      <c r="G141" s="216"/>
      <c r="H141" s="216"/>
      <c r="I141" s="216"/>
      <c r="J141" s="216"/>
      <c r="K141" s="216"/>
      <c r="L141" s="216"/>
      <c r="M141" s="216"/>
      <c r="N141" s="216"/>
      <c r="O141" s="216"/>
      <c r="P141" s="216"/>
      <c r="Q141" s="216"/>
      <c r="R141" s="216"/>
      <c r="S141" s="216"/>
      <c r="T141" s="216"/>
      <c r="U141" s="216"/>
      <c r="V141" s="216"/>
      <c r="W141" s="216"/>
      <c r="X141" s="216"/>
      <c r="Y141" s="216"/>
      <c r="Z141" s="216"/>
      <c r="AA141" s="216"/>
      <c r="AB141" s="216"/>
      <c r="AC141" s="216"/>
      <c r="AD141" s="216"/>
      <c r="AE141" s="216"/>
      <c r="AF141" s="216"/>
      <c r="AG141" s="216"/>
      <c r="AH141" s="216"/>
      <c r="AI141" s="216"/>
      <c r="AJ141" s="216"/>
      <c r="AK141" s="216"/>
      <c r="AL141" s="216"/>
      <c r="AM141" s="216"/>
      <c r="AN141" s="216"/>
      <c r="AO141" s="216"/>
      <c r="AP141" s="216"/>
      <c r="AQ141" s="216"/>
      <c r="AR141" s="216"/>
      <c r="AS141" s="216"/>
      <c r="AT141" s="216"/>
      <c r="AU141" s="216"/>
      <c r="AV141" s="216"/>
      <c r="AW141" s="216"/>
      <c r="AX141" s="216"/>
      <c r="AY141" s="216"/>
      <c r="AZ141" s="216"/>
      <c r="BA141" s="216"/>
      <c r="BB141" s="216"/>
      <c r="BC141" s="216"/>
    </row>
    <row r="142" spans="1:55" s="126" customFormat="1" ht="10.5" x14ac:dyDescent="0.25">
      <c r="A142" s="216" t="s">
        <v>105</v>
      </c>
      <c r="B142" s="216"/>
      <c r="C142" s="216"/>
      <c r="D142" s="216"/>
      <c r="E142" s="216"/>
      <c r="F142" s="216"/>
      <c r="G142" s="216"/>
      <c r="H142" s="216"/>
      <c r="I142" s="216"/>
      <c r="J142" s="216"/>
      <c r="K142" s="216"/>
      <c r="L142" s="216"/>
      <c r="M142" s="216"/>
      <c r="N142" s="216"/>
      <c r="O142" s="216"/>
      <c r="P142" s="216"/>
      <c r="Q142" s="216"/>
      <c r="R142" s="216"/>
      <c r="S142" s="216"/>
      <c r="T142" s="216"/>
      <c r="U142" s="216"/>
      <c r="V142" s="216"/>
      <c r="W142" s="216"/>
      <c r="X142" s="216"/>
      <c r="Y142" s="216"/>
      <c r="Z142" s="216"/>
      <c r="AA142" s="216"/>
      <c r="AB142" s="216"/>
      <c r="AC142" s="216"/>
      <c r="AD142" s="216"/>
      <c r="AE142" s="216"/>
      <c r="AF142" s="216"/>
      <c r="AG142" s="216"/>
      <c r="AH142" s="216"/>
      <c r="AI142" s="216"/>
      <c r="AJ142" s="216"/>
      <c r="AK142" s="216"/>
      <c r="AL142" s="216"/>
      <c r="AM142" s="216"/>
      <c r="AN142" s="216"/>
      <c r="AO142" s="216"/>
      <c r="AP142" s="216"/>
      <c r="AQ142" s="216"/>
      <c r="AR142" s="216"/>
      <c r="AS142" s="216"/>
      <c r="AT142" s="216"/>
      <c r="AU142" s="216"/>
      <c r="AV142" s="216"/>
      <c r="AW142" s="216"/>
      <c r="AX142" s="216"/>
      <c r="AY142" s="216"/>
      <c r="AZ142" s="216"/>
      <c r="BA142" s="216"/>
      <c r="BB142" s="216"/>
      <c r="BC142" s="216"/>
    </row>
    <row r="143" spans="1:55" s="126" customFormat="1" ht="25.5" customHeight="1" x14ac:dyDescent="0.25">
      <c r="A143" s="216" t="s">
        <v>154</v>
      </c>
      <c r="B143" s="216"/>
      <c r="C143" s="216"/>
      <c r="D143" s="216"/>
      <c r="E143" s="216"/>
      <c r="F143" s="216"/>
      <c r="G143" s="216"/>
      <c r="H143" s="216"/>
      <c r="I143" s="216"/>
      <c r="J143" s="216"/>
      <c r="K143" s="216"/>
      <c r="L143" s="216"/>
      <c r="M143" s="216"/>
      <c r="N143" s="216"/>
      <c r="O143" s="216"/>
      <c r="P143" s="216"/>
      <c r="Q143" s="216"/>
      <c r="R143" s="216"/>
      <c r="S143" s="216"/>
      <c r="T143" s="216"/>
      <c r="U143" s="216"/>
      <c r="V143" s="216"/>
      <c r="W143" s="216"/>
      <c r="X143" s="216"/>
      <c r="Y143" s="216"/>
      <c r="Z143" s="216"/>
      <c r="AA143" s="216"/>
      <c r="AB143" s="216"/>
      <c r="AC143" s="216"/>
      <c r="AD143" s="216"/>
      <c r="AE143" s="216"/>
      <c r="AF143" s="216"/>
      <c r="AG143" s="216"/>
      <c r="AH143" s="216"/>
      <c r="AI143" s="216"/>
      <c r="AJ143" s="216"/>
      <c r="AK143" s="216"/>
      <c r="AL143" s="216"/>
      <c r="AM143" s="216"/>
      <c r="AN143" s="216"/>
      <c r="AO143" s="216"/>
      <c r="AP143" s="216"/>
      <c r="AQ143" s="216"/>
      <c r="AR143" s="216"/>
      <c r="AS143" s="216"/>
      <c r="AT143" s="216"/>
      <c r="AU143" s="216"/>
      <c r="AV143" s="216"/>
      <c r="AW143" s="216"/>
      <c r="AX143" s="216"/>
      <c r="AY143" s="216"/>
      <c r="AZ143" s="216"/>
      <c r="BA143" s="216"/>
      <c r="BB143" s="216"/>
      <c r="BC143" s="216"/>
    </row>
    <row r="144" spans="1:55" s="127" customFormat="1" ht="10.5" x14ac:dyDescent="0.25">
      <c r="A144" s="216" t="s">
        <v>95</v>
      </c>
      <c r="B144" s="216"/>
      <c r="C144" s="216"/>
      <c r="D144" s="216"/>
      <c r="E144" s="216"/>
      <c r="F144" s="216"/>
      <c r="G144" s="216"/>
      <c r="H144" s="216"/>
      <c r="I144" s="216"/>
      <c r="J144" s="216"/>
      <c r="K144" s="216"/>
      <c r="L144" s="216"/>
      <c r="M144" s="216"/>
      <c r="N144" s="216"/>
      <c r="O144" s="216"/>
      <c r="P144" s="216"/>
      <c r="Q144" s="216"/>
      <c r="R144" s="216"/>
      <c r="S144" s="216"/>
      <c r="T144" s="216"/>
      <c r="U144" s="216"/>
      <c r="V144" s="216"/>
      <c r="W144" s="216"/>
      <c r="X144" s="216"/>
      <c r="Y144" s="216"/>
      <c r="Z144" s="216"/>
      <c r="AA144" s="216"/>
      <c r="AB144" s="216"/>
      <c r="AC144" s="216"/>
      <c r="AD144" s="216"/>
      <c r="AE144" s="216"/>
      <c r="AF144" s="216"/>
      <c r="AG144" s="216"/>
      <c r="AH144" s="216"/>
      <c r="AI144" s="216"/>
      <c r="AJ144" s="216"/>
      <c r="AK144" s="216"/>
      <c r="AL144" s="216"/>
      <c r="AM144" s="216"/>
      <c r="AN144" s="216"/>
      <c r="AO144" s="216"/>
      <c r="AP144" s="216"/>
      <c r="AQ144" s="216"/>
      <c r="AR144" s="216"/>
      <c r="AS144" s="216"/>
      <c r="AT144" s="216"/>
      <c r="AU144" s="216"/>
      <c r="AV144" s="216"/>
      <c r="AW144" s="216"/>
      <c r="AX144" s="216"/>
      <c r="AY144" s="216"/>
      <c r="AZ144" s="216"/>
      <c r="BA144" s="216"/>
      <c r="BB144" s="216"/>
      <c r="BC144" s="216"/>
    </row>
    <row r="145" spans="1:55" s="126" customFormat="1" ht="10.5" x14ac:dyDescent="0.25">
      <c r="A145" s="216" t="s">
        <v>87</v>
      </c>
      <c r="B145" s="216"/>
      <c r="C145" s="216"/>
      <c r="D145" s="216"/>
      <c r="E145" s="216"/>
      <c r="F145" s="216"/>
      <c r="G145" s="216"/>
      <c r="H145" s="216"/>
      <c r="I145" s="216"/>
      <c r="J145" s="216"/>
      <c r="K145" s="216"/>
      <c r="L145" s="216"/>
      <c r="M145" s="216"/>
      <c r="N145" s="216"/>
      <c r="O145" s="216"/>
      <c r="P145" s="216"/>
      <c r="Q145" s="216"/>
      <c r="R145" s="216"/>
      <c r="S145" s="216"/>
      <c r="T145" s="216"/>
      <c r="U145" s="216"/>
      <c r="V145" s="216"/>
      <c r="W145" s="216"/>
      <c r="X145" s="216"/>
      <c r="Y145" s="216"/>
      <c r="Z145" s="216"/>
      <c r="AA145" s="216"/>
      <c r="AB145" s="216"/>
      <c r="AC145" s="216"/>
      <c r="AD145" s="216"/>
      <c r="AE145" s="216"/>
      <c r="AF145" s="216"/>
      <c r="AG145" s="216"/>
      <c r="AH145" s="216"/>
      <c r="AI145" s="216"/>
      <c r="AJ145" s="216"/>
      <c r="AK145" s="216"/>
      <c r="AL145" s="216"/>
      <c r="AM145" s="216"/>
      <c r="AN145" s="216"/>
      <c r="AO145" s="216"/>
      <c r="AP145" s="216"/>
      <c r="AQ145" s="216"/>
      <c r="AR145" s="216"/>
      <c r="AS145" s="216"/>
      <c r="AT145" s="216"/>
      <c r="AU145" s="216"/>
      <c r="AV145" s="216"/>
      <c r="AW145" s="216"/>
      <c r="AX145" s="216"/>
      <c r="AY145" s="216"/>
      <c r="AZ145" s="216"/>
      <c r="BA145" s="216"/>
      <c r="BB145" s="216"/>
      <c r="BC145" s="216"/>
    </row>
    <row r="146" spans="1:55" s="126" customFormat="1" ht="10.5" x14ac:dyDescent="0.25">
      <c r="A146" s="216" t="s">
        <v>111</v>
      </c>
      <c r="B146" s="216"/>
      <c r="C146" s="216"/>
      <c r="D146" s="216"/>
      <c r="E146" s="216"/>
      <c r="F146" s="216"/>
      <c r="G146" s="216"/>
      <c r="H146" s="216"/>
      <c r="I146" s="216"/>
      <c r="J146" s="216"/>
      <c r="K146" s="216"/>
      <c r="L146" s="216"/>
      <c r="M146" s="216"/>
      <c r="N146" s="216"/>
      <c r="O146" s="216"/>
      <c r="P146" s="216"/>
      <c r="Q146" s="216"/>
      <c r="R146" s="216"/>
      <c r="S146" s="216"/>
      <c r="T146" s="216"/>
      <c r="U146" s="216"/>
      <c r="V146" s="216"/>
      <c r="W146" s="216"/>
      <c r="X146" s="216"/>
      <c r="Y146" s="216"/>
      <c r="Z146" s="216"/>
      <c r="AA146" s="216"/>
      <c r="AB146" s="216"/>
      <c r="AC146" s="216"/>
      <c r="AD146" s="216"/>
      <c r="AE146" s="216"/>
      <c r="AF146" s="216"/>
      <c r="AG146" s="216"/>
      <c r="AH146" s="216"/>
      <c r="AI146" s="216"/>
      <c r="AJ146" s="216"/>
      <c r="AK146" s="216"/>
      <c r="AL146" s="216"/>
      <c r="AM146" s="216"/>
      <c r="AN146" s="216"/>
      <c r="AO146" s="216"/>
      <c r="AP146" s="216"/>
      <c r="AQ146" s="216"/>
      <c r="AR146" s="216"/>
      <c r="AS146" s="216"/>
      <c r="AT146" s="216"/>
      <c r="AU146" s="216"/>
      <c r="AV146" s="216"/>
      <c r="AW146" s="216"/>
      <c r="AX146" s="216"/>
      <c r="AY146" s="216"/>
      <c r="AZ146" s="216"/>
      <c r="BA146" s="216"/>
      <c r="BB146" s="216"/>
      <c r="BC146" s="216"/>
    </row>
    <row r="147" spans="1:55" x14ac:dyDescent="0.25">
      <c r="A147" s="217" t="s">
        <v>74</v>
      </c>
      <c r="B147" s="217"/>
      <c r="C147" s="217"/>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c r="AA147" s="217"/>
      <c r="AB147" s="217"/>
      <c r="AC147" s="217"/>
      <c r="AD147" s="217"/>
      <c r="AE147" s="217"/>
      <c r="AF147" s="217"/>
      <c r="AG147" s="217"/>
      <c r="AH147" s="217"/>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row>
  </sheetData>
  <mergeCells count="51">
    <mergeCell ref="N4:T4"/>
    <mergeCell ref="V4:V5"/>
    <mergeCell ref="N5:N6"/>
    <mergeCell ref="O5:O6"/>
    <mergeCell ref="P5:Q5"/>
    <mergeCell ref="R5:R6"/>
    <mergeCell ref="S5:S6"/>
    <mergeCell ref="T5:T6"/>
    <mergeCell ref="A146:BC146"/>
    <mergeCell ref="A147:BC147"/>
    <mergeCell ref="A144:BC144"/>
    <mergeCell ref="A139:BC139"/>
    <mergeCell ref="A140:BC140"/>
    <mergeCell ref="A141:BC141"/>
    <mergeCell ref="A142:BC142"/>
    <mergeCell ref="A143:BC143"/>
    <mergeCell ref="A145:BC145"/>
    <mergeCell ref="AX5:AX6"/>
    <mergeCell ref="AY5:AY6"/>
    <mergeCell ref="A138:BC138"/>
    <mergeCell ref="AZ5:AZ6"/>
    <mergeCell ref="A7:BC7"/>
    <mergeCell ref="A33:BC33"/>
    <mergeCell ref="A59:BC59"/>
    <mergeCell ref="J5:J6"/>
    <mergeCell ref="A111:BC111"/>
    <mergeCell ref="A85:BC85"/>
    <mergeCell ref="A1:BC1"/>
    <mergeCell ref="A2:BC2"/>
    <mergeCell ref="AT4:AZ4"/>
    <mergeCell ref="BB4:BB5"/>
    <mergeCell ref="B5:B6"/>
    <mergeCell ref="AT5:AT6"/>
    <mergeCell ref="AU5:AU6"/>
    <mergeCell ref="A4:A6"/>
    <mergeCell ref="D4:J4"/>
    <mergeCell ref="L4:L5"/>
    <mergeCell ref="D5:D6"/>
    <mergeCell ref="E5:E6"/>
    <mergeCell ref="F5:G5"/>
    <mergeCell ref="H5:H6"/>
    <mergeCell ref="I5:I6"/>
    <mergeCell ref="AV5:AW5"/>
    <mergeCell ref="X4:AP4"/>
    <mergeCell ref="AR4:AR5"/>
    <mergeCell ref="X5:X6"/>
    <mergeCell ref="Y5:Y6"/>
    <mergeCell ref="Z5:AA5"/>
    <mergeCell ref="AN5:AN6"/>
    <mergeCell ref="AO5:AO6"/>
    <mergeCell ref="AP5:AP6"/>
  </mergeCells>
  <printOptions horizontalCentered="1"/>
  <pageMargins left="1.1811023622047245" right="0.74803149606299213" top="0.98425196850393704" bottom="0.98425196850393704" header="0" footer="0"/>
  <pageSetup paperSize="9" scale="59" fitToWidth="0" fitToHeight="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AZ58"/>
  <sheetViews>
    <sheetView showGridLines="0" zoomScaleNormal="100" zoomScaleSheetLayoutView="100" workbookViewId="0">
      <selection activeCell="A2" sqref="A2:AY2"/>
    </sheetView>
  </sheetViews>
  <sheetFormatPr baseColWidth="10" defaultColWidth="0" defaultRowHeight="13" zeroHeight="1" x14ac:dyDescent="0.25"/>
  <cols>
    <col min="1" max="1" width="20" style="37" customWidth="1"/>
    <col min="2" max="2" width="9.453125" style="37" hidden="1" customWidth="1"/>
    <col min="3" max="3" width="1.453125" style="37" hidden="1" customWidth="1"/>
    <col min="4" max="4" width="8.1796875" style="37" customWidth="1"/>
    <col min="5" max="5" width="1.453125" style="37" customWidth="1"/>
    <col min="6" max="6" width="8.1796875" style="37" customWidth="1"/>
    <col min="7" max="7" width="1.453125" style="37" customWidth="1"/>
    <col min="8" max="8" width="8.1796875" style="37" customWidth="1"/>
    <col min="9" max="9" width="1.453125" style="37" customWidth="1"/>
    <col min="10" max="10" width="8.1796875" style="37" customWidth="1"/>
    <col min="11" max="11" width="1.7265625" style="37" customWidth="1"/>
    <col min="12" max="12" width="9.453125" style="37" hidden="1" customWidth="1"/>
    <col min="13" max="13" width="0.81640625" style="37" hidden="1" customWidth="1"/>
    <col min="14" max="14" width="8.1796875" style="37" customWidth="1"/>
    <col min="15" max="15" width="1.453125" style="37" customWidth="1"/>
    <col min="16" max="16" width="8.1796875" style="37" customWidth="1"/>
    <col min="17" max="17" width="1.453125" style="37" customWidth="1"/>
    <col min="18" max="18" width="8.1796875" style="37" customWidth="1"/>
    <col min="19" max="19" width="1.453125" style="37" customWidth="1"/>
    <col min="20" max="20" width="8.1796875" style="37" customWidth="1"/>
    <col min="21" max="21" width="1.7265625" style="37" customWidth="1"/>
    <col min="22" max="22" width="9.453125" style="37" hidden="1" customWidth="1"/>
    <col min="23" max="23" width="1.453125" style="37" hidden="1" customWidth="1"/>
    <col min="24" max="24" width="8.1796875" style="37" customWidth="1"/>
    <col min="25" max="25" width="1.453125" style="37" customWidth="1"/>
    <col min="26" max="26" width="8.1796875" style="37" customWidth="1"/>
    <col min="27" max="27" width="1.453125" style="37" customWidth="1"/>
    <col min="28" max="28" width="8.1796875" style="37" customWidth="1"/>
    <col min="29" max="29" width="1.81640625" style="37" customWidth="1"/>
    <col min="30" max="30" width="8.1796875" style="37" customWidth="1"/>
    <col min="31" max="31" width="1.54296875" style="37" customWidth="1"/>
    <col min="32" max="32" width="9.453125" style="37" hidden="1" customWidth="1"/>
    <col min="33" max="33" width="1.7265625" style="37" hidden="1" customWidth="1"/>
    <col min="34" max="34" width="8.1796875" style="37" customWidth="1"/>
    <col min="35" max="35" width="2.26953125" style="37" customWidth="1"/>
    <col min="36" max="36" width="8.1796875" style="37" customWidth="1"/>
    <col min="37" max="37" width="2.453125" style="37" customWidth="1"/>
    <col min="38" max="38" width="8.1796875" style="37" customWidth="1"/>
    <col min="39" max="39" width="2.26953125" style="37" customWidth="1"/>
    <col min="40" max="40" width="8.1796875" style="37" customWidth="1"/>
    <col min="41" max="41" width="1.54296875" style="37" customWidth="1"/>
    <col min="42" max="42" width="9.453125" style="37" hidden="1" customWidth="1"/>
    <col min="43" max="43" width="1.453125" style="37" hidden="1" customWidth="1"/>
    <col min="44" max="44" width="8.1796875" style="37" customWidth="1"/>
    <col min="45" max="45" width="1.453125" style="37" customWidth="1"/>
    <col min="46" max="46" width="8.1796875" style="37" customWidth="1"/>
    <col min="47" max="47" width="1.1796875" style="37" customWidth="1"/>
    <col min="48" max="48" width="8.1796875" style="37" customWidth="1"/>
    <col min="49" max="49" width="1.453125" style="37" customWidth="1"/>
    <col min="50" max="50" width="8.1796875" style="37" customWidth="1"/>
    <col min="51" max="51" width="1.7265625" style="37" customWidth="1"/>
    <col min="52" max="52" width="1.81640625" style="37" customWidth="1"/>
    <col min="53" max="16384" width="11.453125" style="37" hidden="1"/>
  </cols>
  <sheetData>
    <row r="1" spans="1:51" s="27" customFormat="1" ht="18.75" customHeight="1" x14ac:dyDescent="0.25">
      <c r="A1" s="195" t="s">
        <v>112</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row>
    <row r="2" spans="1:51" s="27" customFormat="1" ht="33" customHeight="1" x14ac:dyDescent="0.25">
      <c r="A2" s="222" t="s">
        <v>160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row>
    <row r="3" spans="1:51" s="27" customFormat="1" ht="9" customHeight="1" x14ac:dyDescent="0.25"/>
    <row r="4" spans="1:51" s="26" customFormat="1" ht="31.5" customHeight="1" x14ac:dyDescent="0.25">
      <c r="A4" s="223" t="s">
        <v>69</v>
      </c>
      <c r="B4" s="224" t="s">
        <v>106</v>
      </c>
      <c r="C4" s="218"/>
      <c r="D4" s="218"/>
      <c r="E4" s="218"/>
      <c r="F4" s="218"/>
      <c r="G4" s="218"/>
      <c r="H4" s="218"/>
      <c r="I4" s="218"/>
      <c r="J4" s="218"/>
      <c r="K4" s="28"/>
      <c r="L4" s="218" t="s">
        <v>110</v>
      </c>
      <c r="M4" s="218"/>
      <c r="N4" s="218"/>
      <c r="O4" s="218"/>
      <c r="P4" s="218"/>
      <c r="Q4" s="218"/>
      <c r="R4" s="218"/>
      <c r="S4" s="218"/>
      <c r="T4" s="218"/>
      <c r="U4" s="28"/>
      <c r="V4" s="218" t="s">
        <v>107</v>
      </c>
      <c r="W4" s="218"/>
      <c r="X4" s="218"/>
      <c r="Y4" s="218"/>
      <c r="Z4" s="218"/>
      <c r="AA4" s="218"/>
      <c r="AB4" s="218"/>
      <c r="AC4" s="218"/>
      <c r="AD4" s="218"/>
      <c r="AE4" s="46"/>
      <c r="AF4" s="218" t="s">
        <v>108</v>
      </c>
      <c r="AG4" s="218"/>
      <c r="AH4" s="218"/>
      <c r="AI4" s="218"/>
      <c r="AJ4" s="218"/>
      <c r="AK4" s="218"/>
      <c r="AL4" s="218"/>
      <c r="AM4" s="218"/>
      <c r="AN4" s="218"/>
      <c r="AO4" s="46"/>
      <c r="AP4" s="218" t="s">
        <v>109</v>
      </c>
      <c r="AQ4" s="218"/>
      <c r="AR4" s="218"/>
      <c r="AS4" s="218"/>
      <c r="AT4" s="218"/>
      <c r="AU4" s="218"/>
      <c r="AV4" s="218"/>
      <c r="AW4" s="218"/>
      <c r="AX4" s="218"/>
      <c r="AY4" s="28"/>
    </row>
    <row r="5" spans="1:51" s="26" customFormat="1" ht="31.5" customHeight="1" x14ac:dyDescent="0.25">
      <c r="A5" s="198"/>
      <c r="B5" s="31" t="s">
        <v>125</v>
      </c>
      <c r="C5" s="29"/>
      <c r="D5" s="31" t="s">
        <v>147</v>
      </c>
      <c r="E5" s="29"/>
      <c r="F5" s="31" t="s">
        <v>148</v>
      </c>
      <c r="G5" s="29"/>
      <c r="H5" s="31" t="s">
        <v>152</v>
      </c>
      <c r="I5" s="29"/>
      <c r="J5" s="31" t="s">
        <v>157</v>
      </c>
      <c r="K5" s="30"/>
      <c r="L5" s="31" t="s">
        <v>125</v>
      </c>
      <c r="M5" s="29"/>
      <c r="N5" s="31" t="s">
        <v>147</v>
      </c>
      <c r="O5" s="29"/>
      <c r="P5" s="31" t="s">
        <v>148</v>
      </c>
      <c r="Q5" s="29"/>
      <c r="R5" s="31" t="s">
        <v>152</v>
      </c>
      <c r="S5" s="29"/>
      <c r="T5" s="31" t="s">
        <v>157</v>
      </c>
      <c r="U5" s="30"/>
      <c r="V5" s="31" t="s">
        <v>125</v>
      </c>
      <c r="W5" s="29"/>
      <c r="X5" s="31" t="s">
        <v>147</v>
      </c>
      <c r="Y5" s="29"/>
      <c r="Z5" s="31" t="s">
        <v>148</v>
      </c>
      <c r="AA5" s="29"/>
      <c r="AB5" s="31" t="s">
        <v>152</v>
      </c>
      <c r="AC5" s="29"/>
      <c r="AD5" s="31" t="s">
        <v>157</v>
      </c>
      <c r="AE5" s="29"/>
      <c r="AF5" s="31" t="s">
        <v>125</v>
      </c>
      <c r="AG5" s="29"/>
      <c r="AH5" s="31" t="s">
        <v>147</v>
      </c>
      <c r="AI5" s="29"/>
      <c r="AJ5" s="31" t="s">
        <v>148</v>
      </c>
      <c r="AK5" s="29"/>
      <c r="AL5" s="31" t="s">
        <v>152</v>
      </c>
      <c r="AM5" s="29"/>
      <c r="AN5" s="31" t="s">
        <v>157</v>
      </c>
      <c r="AO5" s="29"/>
      <c r="AP5" s="31" t="s">
        <v>125</v>
      </c>
      <c r="AQ5" s="29"/>
      <c r="AR5" s="31" t="s">
        <v>147</v>
      </c>
      <c r="AS5" s="29"/>
      <c r="AT5" s="31" t="s">
        <v>148</v>
      </c>
      <c r="AU5" s="29"/>
      <c r="AV5" s="31" t="s">
        <v>152</v>
      </c>
      <c r="AW5" s="29"/>
      <c r="AX5" s="31" t="s">
        <v>157</v>
      </c>
      <c r="AY5" s="30"/>
    </row>
    <row r="6" spans="1:51" s="26" customFormat="1" ht="30.75" customHeight="1" x14ac:dyDescent="0.25">
      <c r="A6" s="198"/>
      <c r="B6" s="221" t="s">
        <v>100</v>
      </c>
      <c r="C6" s="29"/>
      <c r="D6" s="219" t="s">
        <v>100</v>
      </c>
      <c r="E6" s="29"/>
      <c r="F6" s="219" t="s">
        <v>100</v>
      </c>
      <c r="G6" s="29"/>
      <c r="H6" s="219" t="s">
        <v>100</v>
      </c>
      <c r="I6" s="29"/>
      <c r="J6" s="219" t="s">
        <v>100</v>
      </c>
      <c r="K6" s="30"/>
      <c r="L6" s="221" t="s">
        <v>100</v>
      </c>
      <c r="M6" s="29"/>
      <c r="N6" s="219" t="s">
        <v>100</v>
      </c>
      <c r="O6" s="29"/>
      <c r="P6" s="219" t="s">
        <v>100</v>
      </c>
      <c r="Q6" s="29"/>
      <c r="R6" s="219" t="s">
        <v>100</v>
      </c>
      <c r="S6" s="29"/>
      <c r="T6" s="219" t="s">
        <v>100</v>
      </c>
      <c r="U6" s="30"/>
      <c r="V6" s="221" t="s">
        <v>100</v>
      </c>
      <c r="W6" s="29"/>
      <c r="X6" s="219" t="s">
        <v>100</v>
      </c>
      <c r="Y6" s="29"/>
      <c r="Z6" s="219" t="s">
        <v>100</v>
      </c>
      <c r="AA6" s="29"/>
      <c r="AB6" s="219" t="s">
        <v>100</v>
      </c>
      <c r="AC6" s="29"/>
      <c r="AD6" s="219" t="s">
        <v>100</v>
      </c>
      <c r="AE6" s="29"/>
      <c r="AF6" s="221" t="s">
        <v>100</v>
      </c>
      <c r="AG6" s="29"/>
      <c r="AH6" s="219" t="s">
        <v>100</v>
      </c>
      <c r="AI6" s="29"/>
      <c r="AJ6" s="219" t="s">
        <v>100</v>
      </c>
      <c r="AK6" s="29"/>
      <c r="AL6" s="219" t="s">
        <v>100</v>
      </c>
      <c r="AM6" s="29"/>
      <c r="AN6" s="219" t="s">
        <v>100</v>
      </c>
      <c r="AO6" s="29"/>
      <c r="AP6" s="221" t="s">
        <v>100</v>
      </c>
      <c r="AQ6" s="29"/>
      <c r="AR6" s="219" t="s">
        <v>100</v>
      </c>
      <c r="AS6" s="29"/>
      <c r="AT6" s="219" t="s">
        <v>100</v>
      </c>
      <c r="AU6" s="29"/>
      <c r="AV6" s="219" t="s">
        <v>100</v>
      </c>
      <c r="AW6" s="29"/>
      <c r="AX6" s="219" t="s">
        <v>100</v>
      </c>
      <c r="AY6" s="30"/>
    </row>
    <row r="7" spans="1:51" s="26" customFormat="1" ht="27.75" customHeight="1" x14ac:dyDescent="0.25">
      <c r="A7" s="199"/>
      <c r="B7" s="220"/>
      <c r="C7" s="31"/>
      <c r="D7" s="220"/>
      <c r="E7" s="31"/>
      <c r="F7" s="220"/>
      <c r="G7" s="31"/>
      <c r="H7" s="220"/>
      <c r="I7" s="31"/>
      <c r="J7" s="220"/>
      <c r="K7" s="32"/>
      <c r="L7" s="220"/>
      <c r="M7" s="31"/>
      <c r="N7" s="220"/>
      <c r="O7" s="31"/>
      <c r="P7" s="220"/>
      <c r="Q7" s="31"/>
      <c r="R7" s="220"/>
      <c r="S7" s="31"/>
      <c r="T7" s="220"/>
      <c r="U7" s="32"/>
      <c r="V7" s="220"/>
      <c r="W7" s="31"/>
      <c r="X7" s="220"/>
      <c r="Y7" s="31"/>
      <c r="Z7" s="220"/>
      <c r="AA7" s="31"/>
      <c r="AB7" s="220"/>
      <c r="AC7" s="31"/>
      <c r="AD7" s="220"/>
      <c r="AE7" s="31"/>
      <c r="AF7" s="220"/>
      <c r="AG7" s="31"/>
      <c r="AH7" s="220"/>
      <c r="AI7" s="31"/>
      <c r="AJ7" s="220"/>
      <c r="AK7" s="31"/>
      <c r="AL7" s="220"/>
      <c r="AM7" s="31"/>
      <c r="AN7" s="220"/>
      <c r="AO7" s="31"/>
      <c r="AP7" s="220"/>
      <c r="AQ7" s="31"/>
      <c r="AR7" s="220"/>
      <c r="AS7" s="31"/>
      <c r="AT7" s="220"/>
      <c r="AU7" s="31"/>
      <c r="AV7" s="220"/>
      <c r="AW7" s="31"/>
      <c r="AX7" s="220"/>
      <c r="AY7" s="32"/>
    </row>
    <row r="8" spans="1:51" s="26" customFormat="1" ht="9" customHeight="1" x14ac:dyDescent="0.25">
      <c r="A8" s="33"/>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row>
    <row r="9" spans="1:51" s="26" customFormat="1" ht="12" customHeight="1" x14ac:dyDescent="0.25">
      <c r="A9" s="159" t="s">
        <v>4</v>
      </c>
      <c r="B9" s="178">
        <v>9</v>
      </c>
      <c r="C9" s="174"/>
      <c r="D9" s="163">
        <v>9</v>
      </c>
      <c r="E9" s="174"/>
      <c r="F9" s="161">
        <v>8.7899999999999991</v>
      </c>
      <c r="G9" s="174"/>
      <c r="H9" s="179">
        <v>7.18</v>
      </c>
      <c r="I9" s="174"/>
      <c r="J9" s="179">
        <v>6.7546062469482422</v>
      </c>
      <c r="K9" s="174"/>
      <c r="L9" s="160">
        <v>6</v>
      </c>
      <c r="M9" s="174"/>
      <c r="N9" s="179">
        <v>6</v>
      </c>
      <c r="O9" s="174"/>
      <c r="P9" s="179">
        <v>5.58</v>
      </c>
      <c r="Q9" s="174"/>
      <c r="R9" s="179">
        <v>5.52</v>
      </c>
      <c r="S9" s="174"/>
      <c r="T9" s="160">
        <v>4.9066891670227051</v>
      </c>
      <c r="U9" s="174"/>
      <c r="V9" s="178">
        <v>14</v>
      </c>
      <c r="W9" s="174"/>
      <c r="X9" s="163">
        <v>15</v>
      </c>
      <c r="Y9" s="174"/>
      <c r="Z9" s="161">
        <v>14.37</v>
      </c>
      <c r="AA9" s="174"/>
      <c r="AB9" s="161">
        <v>12.7</v>
      </c>
      <c r="AC9" s="174"/>
      <c r="AD9" s="161">
        <v>11.661294937133789</v>
      </c>
      <c r="AE9" s="163"/>
      <c r="AF9" s="160">
        <v>3</v>
      </c>
      <c r="AG9" s="174"/>
      <c r="AH9" s="179">
        <v>3</v>
      </c>
      <c r="AI9" s="174"/>
      <c r="AJ9" s="179">
        <v>4.42</v>
      </c>
      <c r="AK9" s="174"/>
      <c r="AL9" s="179">
        <v>4.09</v>
      </c>
      <c r="AM9" s="174"/>
      <c r="AN9" s="179">
        <v>2.4832329750061035</v>
      </c>
      <c r="AO9" s="174"/>
      <c r="AP9" s="160">
        <v>17</v>
      </c>
      <c r="AQ9" s="174"/>
      <c r="AR9" s="163">
        <v>18</v>
      </c>
      <c r="AS9" s="174"/>
      <c r="AT9" s="161">
        <v>18.73</v>
      </c>
      <c r="AU9" s="174"/>
      <c r="AV9" s="161">
        <v>16.73</v>
      </c>
      <c r="AW9" s="174"/>
      <c r="AX9" s="161">
        <v>14.115571022033691</v>
      </c>
      <c r="AY9" s="34"/>
    </row>
    <row r="10" spans="1:51" s="26" customFormat="1" ht="9" customHeight="1" x14ac:dyDescent="0.25">
      <c r="A10" s="33"/>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row>
    <row r="11" spans="1:51" s="26" customFormat="1" ht="12" customHeight="1" x14ac:dyDescent="0.25">
      <c r="A11" s="5" t="s">
        <v>5</v>
      </c>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row>
    <row r="12" spans="1:51" s="26" customFormat="1" ht="12" customHeight="1" x14ac:dyDescent="0.25">
      <c r="A12" s="6" t="s">
        <v>6</v>
      </c>
      <c r="B12" s="67">
        <v>10</v>
      </c>
      <c r="D12" s="65">
        <v>10</v>
      </c>
      <c r="F12" s="65">
        <v>10</v>
      </c>
      <c r="H12" s="65">
        <v>8</v>
      </c>
      <c r="J12" s="65">
        <v>8</v>
      </c>
      <c r="L12" s="67">
        <v>6</v>
      </c>
      <c r="N12" s="65">
        <v>7</v>
      </c>
      <c r="P12" s="65">
        <v>6</v>
      </c>
      <c r="R12" s="65">
        <v>6</v>
      </c>
      <c r="T12" s="65">
        <v>4</v>
      </c>
      <c r="V12" s="67">
        <v>16</v>
      </c>
      <c r="X12" s="65">
        <v>17</v>
      </c>
      <c r="Z12" s="65">
        <v>16</v>
      </c>
      <c r="AB12" s="65">
        <v>14</v>
      </c>
      <c r="AD12" s="65">
        <v>12</v>
      </c>
      <c r="AE12" s="65"/>
      <c r="AF12" s="67">
        <v>3</v>
      </c>
      <c r="AH12" s="65">
        <v>4</v>
      </c>
      <c r="AJ12" s="65">
        <v>6</v>
      </c>
      <c r="AL12" s="65">
        <v>5</v>
      </c>
      <c r="AN12" s="67">
        <v>3</v>
      </c>
      <c r="AP12" s="67">
        <v>19</v>
      </c>
      <c r="AR12" s="65">
        <v>21</v>
      </c>
      <c r="AT12" s="65">
        <v>22</v>
      </c>
      <c r="AV12" s="65">
        <v>19</v>
      </c>
      <c r="AX12" s="65">
        <v>15</v>
      </c>
      <c r="AY12" s="34"/>
    </row>
    <row r="13" spans="1:51" s="26" customFormat="1" ht="12" customHeight="1" x14ac:dyDescent="0.25">
      <c r="A13" s="6" t="s">
        <v>7</v>
      </c>
      <c r="B13" s="67">
        <v>7</v>
      </c>
      <c r="D13" s="65">
        <v>7</v>
      </c>
      <c r="F13" s="65">
        <v>8</v>
      </c>
      <c r="H13" s="65">
        <v>6</v>
      </c>
      <c r="J13" s="65">
        <v>6</v>
      </c>
      <c r="L13" s="67">
        <v>5</v>
      </c>
      <c r="N13" s="65">
        <v>6</v>
      </c>
      <c r="P13" s="65">
        <v>5</v>
      </c>
      <c r="R13" s="65">
        <v>5</v>
      </c>
      <c r="T13" s="65">
        <v>5</v>
      </c>
      <c r="V13" s="67">
        <v>12</v>
      </c>
      <c r="X13" s="65">
        <v>13</v>
      </c>
      <c r="Z13" s="65">
        <v>13</v>
      </c>
      <c r="AB13" s="65">
        <v>11</v>
      </c>
      <c r="AD13" s="65">
        <v>11</v>
      </c>
      <c r="AE13" s="65"/>
      <c r="AF13" s="67">
        <v>2</v>
      </c>
      <c r="AH13" s="27">
        <v>3</v>
      </c>
      <c r="AI13" s="27"/>
      <c r="AJ13" s="27">
        <v>3</v>
      </c>
      <c r="AK13" s="27"/>
      <c r="AL13" s="27">
        <v>3</v>
      </c>
      <c r="AM13" s="27"/>
      <c r="AN13" s="27">
        <v>2</v>
      </c>
      <c r="AP13" s="67">
        <v>15</v>
      </c>
      <c r="AR13" s="65">
        <v>16</v>
      </c>
      <c r="AT13" s="65">
        <v>16</v>
      </c>
      <c r="AV13" s="65">
        <v>15</v>
      </c>
      <c r="AX13" s="65">
        <v>14</v>
      </c>
      <c r="AY13" s="34"/>
    </row>
    <row r="14" spans="1:51" s="26" customFormat="1" ht="12" customHeight="1" x14ac:dyDescent="0.25">
      <c r="A14" s="7" t="s">
        <v>0</v>
      </c>
      <c r="B14" s="67"/>
      <c r="D14" s="65"/>
      <c r="F14" s="65"/>
      <c r="H14" s="65"/>
      <c r="J14" s="65"/>
      <c r="L14" s="67"/>
      <c r="N14" s="65"/>
      <c r="P14" s="65"/>
      <c r="R14" s="65"/>
      <c r="T14" s="65"/>
      <c r="V14" s="67"/>
      <c r="X14" s="65"/>
      <c r="Z14" s="65"/>
      <c r="AB14" s="65"/>
      <c r="AD14" s="65"/>
      <c r="AE14" s="65"/>
      <c r="AF14" s="67"/>
      <c r="AH14" s="65"/>
      <c r="AJ14" s="65"/>
      <c r="AL14" s="65"/>
      <c r="AN14" s="67"/>
      <c r="AP14" s="67"/>
      <c r="AR14" s="65"/>
      <c r="AT14" s="65"/>
      <c r="AV14" s="65"/>
      <c r="AX14" s="65"/>
      <c r="AY14" s="34"/>
    </row>
    <row r="15" spans="1:51" s="26" customFormat="1" ht="12" customHeight="1" x14ac:dyDescent="0.25">
      <c r="A15" s="8" t="s">
        <v>8</v>
      </c>
      <c r="B15" s="67"/>
      <c r="D15" s="65"/>
      <c r="F15" s="65"/>
      <c r="H15" s="65"/>
      <c r="J15" s="65"/>
      <c r="L15" s="67"/>
      <c r="N15" s="65"/>
      <c r="P15" s="65"/>
      <c r="R15" s="65"/>
      <c r="T15" s="65"/>
      <c r="V15" s="67"/>
      <c r="X15" s="65"/>
      <c r="Z15" s="65"/>
      <c r="AB15" s="65"/>
      <c r="AD15" s="65"/>
      <c r="AE15" s="65"/>
      <c r="AF15" s="67"/>
      <c r="AH15" s="65"/>
      <c r="AJ15" s="65"/>
      <c r="AL15" s="65"/>
      <c r="AN15" s="67"/>
      <c r="AP15" s="67"/>
      <c r="AR15" s="65"/>
      <c r="AT15" s="65"/>
      <c r="AV15" s="65"/>
      <c r="AX15" s="65"/>
      <c r="AY15" s="34"/>
    </row>
    <row r="16" spans="1:51" s="26" customFormat="1" ht="12" customHeight="1" x14ac:dyDescent="0.25">
      <c r="A16" s="6" t="s">
        <v>9</v>
      </c>
      <c r="B16" s="67">
        <v>15</v>
      </c>
      <c r="D16" s="65">
        <v>17</v>
      </c>
      <c r="F16" s="65">
        <v>14</v>
      </c>
      <c r="H16" s="65">
        <v>9</v>
      </c>
      <c r="J16" s="65">
        <v>7</v>
      </c>
      <c r="L16" s="67">
        <v>7</v>
      </c>
      <c r="N16" s="65">
        <v>8</v>
      </c>
      <c r="P16" s="65">
        <v>9</v>
      </c>
      <c r="R16" s="65">
        <v>7</v>
      </c>
      <c r="T16" s="65">
        <v>5</v>
      </c>
      <c r="V16" s="67">
        <v>22</v>
      </c>
      <c r="X16" s="65">
        <v>25</v>
      </c>
      <c r="Z16" s="65">
        <v>23</v>
      </c>
      <c r="AB16" s="65">
        <v>16</v>
      </c>
      <c r="AD16" s="65">
        <v>12</v>
      </c>
      <c r="AE16" s="65"/>
      <c r="AF16" s="67">
        <v>4</v>
      </c>
      <c r="AH16" s="65">
        <v>4</v>
      </c>
      <c r="AJ16" s="65">
        <v>5</v>
      </c>
      <c r="AL16" s="65">
        <v>5</v>
      </c>
      <c r="AN16" s="67">
        <v>3</v>
      </c>
      <c r="AP16" s="67">
        <v>26</v>
      </c>
      <c r="AR16" s="65">
        <v>28</v>
      </c>
      <c r="AT16" s="65">
        <v>28</v>
      </c>
      <c r="AV16" s="65">
        <v>21</v>
      </c>
      <c r="AX16" s="65">
        <v>15</v>
      </c>
      <c r="AY16" s="34"/>
    </row>
    <row r="17" spans="1:51" s="26" customFormat="1" ht="12" customHeight="1" x14ac:dyDescent="0.25">
      <c r="A17" s="6" t="s">
        <v>10</v>
      </c>
      <c r="B17" s="67">
        <v>8</v>
      </c>
      <c r="D17" s="65">
        <v>8</v>
      </c>
      <c r="F17" s="65">
        <v>7</v>
      </c>
      <c r="H17" s="65">
        <v>7</v>
      </c>
      <c r="J17" s="65">
        <v>6</v>
      </c>
      <c r="L17" s="67">
        <v>6</v>
      </c>
      <c r="N17" s="65">
        <v>6</v>
      </c>
      <c r="P17" s="65">
        <v>5</v>
      </c>
      <c r="R17" s="65">
        <v>5</v>
      </c>
      <c r="T17" s="65">
        <v>4</v>
      </c>
      <c r="V17" s="67">
        <v>14</v>
      </c>
      <c r="X17" s="65">
        <v>14</v>
      </c>
      <c r="Z17" s="65">
        <v>12</v>
      </c>
      <c r="AB17" s="65">
        <v>12</v>
      </c>
      <c r="AD17" s="65">
        <v>10</v>
      </c>
      <c r="AE17" s="65"/>
      <c r="AF17" s="67">
        <v>3</v>
      </c>
      <c r="AH17" s="65">
        <v>4</v>
      </c>
      <c r="AJ17" s="65">
        <v>4</v>
      </c>
      <c r="AL17" s="65">
        <v>3</v>
      </c>
      <c r="AN17" s="67">
        <v>2</v>
      </c>
      <c r="AP17" s="67">
        <v>16</v>
      </c>
      <c r="AR17" s="65">
        <v>17</v>
      </c>
      <c r="AT17" s="65">
        <v>16</v>
      </c>
      <c r="AV17" s="65">
        <v>15</v>
      </c>
      <c r="AX17" s="65">
        <v>12</v>
      </c>
      <c r="AY17" s="34"/>
    </row>
    <row r="18" spans="1:51" s="26" customFormat="1" ht="12" customHeight="1" x14ac:dyDescent="0.25">
      <c r="A18" s="6" t="s">
        <v>11</v>
      </c>
      <c r="B18" s="67">
        <v>7</v>
      </c>
      <c r="D18" s="65">
        <v>8</v>
      </c>
      <c r="F18" s="65">
        <v>8</v>
      </c>
      <c r="H18" s="65">
        <v>6</v>
      </c>
      <c r="J18" s="65">
        <v>8</v>
      </c>
      <c r="L18" s="67">
        <v>4</v>
      </c>
      <c r="N18" s="65">
        <v>5</v>
      </c>
      <c r="P18" s="65">
        <v>5</v>
      </c>
      <c r="R18" s="65">
        <v>4</v>
      </c>
      <c r="T18" s="65">
        <v>5</v>
      </c>
      <c r="V18" s="67">
        <v>11</v>
      </c>
      <c r="X18" s="65">
        <v>13</v>
      </c>
      <c r="Z18" s="65">
        <v>12</v>
      </c>
      <c r="AB18" s="65">
        <v>10</v>
      </c>
      <c r="AD18" s="65">
        <v>14</v>
      </c>
      <c r="AE18" s="65"/>
      <c r="AF18" s="67">
        <v>2</v>
      </c>
      <c r="AH18" s="65">
        <v>3</v>
      </c>
      <c r="AJ18" s="65">
        <v>5</v>
      </c>
      <c r="AL18" s="65">
        <v>6</v>
      </c>
      <c r="AN18" s="67">
        <v>4</v>
      </c>
      <c r="AP18" s="67">
        <v>13</v>
      </c>
      <c r="AR18" s="65">
        <v>16</v>
      </c>
      <c r="AT18" s="65">
        <v>17</v>
      </c>
      <c r="AV18" s="65">
        <v>15</v>
      </c>
      <c r="AX18" s="65">
        <v>17</v>
      </c>
      <c r="AY18" s="34"/>
    </row>
    <row r="19" spans="1:51" s="26" customFormat="1" ht="12" customHeight="1" x14ac:dyDescent="0.25">
      <c r="A19" s="6" t="s">
        <v>12</v>
      </c>
      <c r="B19" s="67">
        <v>10</v>
      </c>
      <c r="D19" s="65">
        <v>9</v>
      </c>
      <c r="F19" s="65">
        <v>18</v>
      </c>
      <c r="H19" s="65">
        <v>12</v>
      </c>
      <c r="J19" s="65">
        <v>4</v>
      </c>
      <c r="L19" s="67">
        <v>10</v>
      </c>
      <c r="N19" s="65">
        <v>9</v>
      </c>
      <c r="P19" s="65">
        <v>16</v>
      </c>
      <c r="R19" s="65">
        <v>20</v>
      </c>
      <c r="T19" s="65">
        <v>7</v>
      </c>
      <c r="V19" s="67">
        <v>20</v>
      </c>
      <c r="X19" s="65">
        <v>19</v>
      </c>
      <c r="Z19" s="65">
        <v>34</v>
      </c>
      <c r="AB19" s="65">
        <v>32</v>
      </c>
      <c r="AD19" s="65">
        <v>11</v>
      </c>
      <c r="AE19" s="65"/>
      <c r="AF19" s="67">
        <v>3</v>
      </c>
      <c r="AH19" s="27">
        <v>5</v>
      </c>
      <c r="AI19" s="27"/>
      <c r="AJ19" s="27">
        <v>2</v>
      </c>
      <c r="AK19" s="27"/>
      <c r="AL19" s="27">
        <v>0</v>
      </c>
      <c r="AM19" s="27"/>
      <c r="AN19" s="27">
        <v>1</v>
      </c>
      <c r="AP19" s="67">
        <v>23</v>
      </c>
      <c r="AR19" s="65">
        <v>23</v>
      </c>
      <c r="AT19" s="65">
        <v>36</v>
      </c>
      <c r="AV19" s="65">
        <v>32</v>
      </c>
      <c r="AX19" s="65">
        <v>12</v>
      </c>
      <c r="AY19" s="34"/>
    </row>
    <row r="20" spans="1:51" s="26" customFormat="1" ht="12" customHeight="1" x14ac:dyDescent="0.25">
      <c r="A20" s="7" t="s">
        <v>0</v>
      </c>
      <c r="B20" s="67"/>
      <c r="D20" s="65"/>
      <c r="F20" s="65"/>
      <c r="H20" s="65"/>
      <c r="J20" s="65"/>
      <c r="L20" s="67"/>
      <c r="N20" s="65"/>
      <c r="P20" s="65"/>
      <c r="R20" s="65"/>
      <c r="T20" s="65"/>
      <c r="V20" s="67"/>
      <c r="X20" s="65"/>
      <c r="Z20" s="65"/>
      <c r="AB20" s="65"/>
      <c r="AD20" s="65"/>
      <c r="AE20" s="65"/>
      <c r="AF20" s="67"/>
      <c r="AH20" s="65"/>
      <c r="AJ20" s="65"/>
      <c r="AL20" s="65"/>
      <c r="AN20" s="99"/>
      <c r="AP20" s="99"/>
      <c r="AR20" s="65"/>
      <c r="AT20" s="65"/>
      <c r="AV20" s="65"/>
      <c r="AX20" s="65"/>
      <c r="AY20" s="34"/>
    </row>
    <row r="21" spans="1:51" s="26" customFormat="1" ht="12" customHeight="1" x14ac:dyDescent="0.25">
      <c r="A21" s="5" t="s">
        <v>13</v>
      </c>
      <c r="B21" s="67"/>
      <c r="D21" s="65"/>
      <c r="F21" s="65"/>
      <c r="H21" s="65"/>
      <c r="J21" s="65"/>
      <c r="L21" s="67"/>
      <c r="N21" s="65"/>
      <c r="P21" s="65"/>
      <c r="R21" s="65"/>
      <c r="T21" s="65"/>
      <c r="V21" s="67"/>
      <c r="X21" s="65"/>
      <c r="Z21" s="65"/>
      <c r="AB21" s="65"/>
      <c r="AD21" s="65"/>
      <c r="AE21" s="65"/>
      <c r="AF21" s="67"/>
      <c r="AH21" s="65"/>
      <c r="AJ21" s="65"/>
      <c r="AL21" s="65"/>
      <c r="AN21" s="67"/>
      <c r="AP21" s="67"/>
      <c r="AR21" s="65"/>
      <c r="AT21" s="65"/>
      <c r="AV21" s="65"/>
      <c r="AX21" s="65"/>
      <c r="AY21" s="34"/>
    </row>
    <row r="22" spans="1:51" s="26" customFormat="1" ht="12" customHeight="1" x14ac:dyDescent="0.25">
      <c r="A22" s="6">
        <v>1</v>
      </c>
      <c r="B22" s="67">
        <v>9</v>
      </c>
      <c r="D22" s="65">
        <v>9</v>
      </c>
      <c r="F22" s="65">
        <v>8</v>
      </c>
      <c r="H22" s="65">
        <v>6</v>
      </c>
      <c r="J22" s="65">
        <v>6</v>
      </c>
      <c r="L22" s="67">
        <v>4</v>
      </c>
      <c r="N22" s="65">
        <v>5</v>
      </c>
      <c r="P22" s="65">
        <v>4</v>
      </c>
      <c r="R22" s="65">
        <v>3</v>
      </c>
      <c r="T22" s="65">
        <v>2</v>
      </c>
      <c r="V22" s="67">
        <v>13</v>
      </c>
      <c r="X22" s="65">
        <v>14</v>
      </c>
      <c r="Z22" s="65">
        <v>13</v>
      </c>
      <c r="AB22" s="65">
        <v>10</v>
      </c>
      <c r="AD22" s="65">
        <v>9</v>
      </c>
      <c r="AE22" s="65"/>
      <c r="AF22" s="67">
        <v>2</v>
      </c>
      <c r="AH22" s="65">
        <v>3</v>
      </c>
      <c r="AJ22" s="65">
        <v>3</v>
      </c>
      <c r="AL22" s="65">
        <v>3</v>
      </c>
      <c r="AN22" s="67">
        <v>2</v>
      </c>
      <c r="AP22" s="67">
        <v>15</v>
      </c>
      <c r="AR22" s="65">
        <v>16</v>
      </c>
      <c r="AT22" s="65">
        <v>16</v>
      </c>
      <c r="AV22" s="65">
        <v>12</v>
      </c>
      <c r="AX22" s="65">
        <v>11</v>
      </c>
      <c r="AY22" s="34"/>
    </row>
    <row r="23" spans="1:51" s="26" customFormat="1" ht="12" customHeight="1" x14ac:dyDescent="0.25">
      <c r="A23" s="9" t="s">
        <v>18</v>
      </c>
      <c r="B23" s="67">
        <v>8</v>
      </c>
      <c r="D23" s="65">
        <v>9</v>
      </c>
      <c r="F23" s="65">
        <v>8</v>
      </c>
      <c r="H23" s="65">
        <v>7</v>
      </c>
      <c r="J23" s="65">
        <v>6</v>
      </c>
      <c r="L23" s="67">
        <v>5</v>
      </c>
      <c r="N23" s="65">
        <v>5</v>
      </c>
      <c r="P23" s="65">
        <v>6</v>
      </c>
      <c r="R23" s="65">
        <v>5</v>
      </c>
      <c r="T23" s="65">
        <v>5</v>
      </c>
      <c r="V23" s="67">
        <v>13</v>
      </c>
      <c r="X23" s="65">
        <v>14</v>
      </c>
      <c r="Z23" s="65">
        <v>14</v>
      </c>
      <c r="AB23" s="65">
        <v>13</v>
      </c>
      <c r="AD23" s="65">
        <v>11</v>
      </c>
      <c r="AE23" s="65"/>
      <c r="AF23" s="67">
        <v>2</v>
      </c>
      <c r="AH23" s="65">
        <v>3</v>
      </c>
      <c r="AJ23" s="65">
        <v>4</v>
      </c>
      <c r="AL23" s="65">
        <v>4</v>
      </c>
      <c r="AN23" s="67">
        <v>3</v>
      </c>
      <c r="AP23" s="67">
        <v>15</v>
      </c>
      <c r="AR23" s="65">
        <v>17</v>
      </c>
      <c r="AT23" s="65">
        <v>18</v>
      </c>
      <c r="AV23" s="65">
        <v>17</v>
      </c>
      <c r="AX23" s="65">
        <v>14</v>
      </c>
      <c r="AY23" s="34"/>
    </row>
    <row r="24" spans="1:51" s="26" customFormat="1" ht="12" customHeight="1" x14ac:dyDescent="0.25">
      <c r="A24" s="9" t="s">
        <v>19</v>
      </c>
      <c r="B24" s="67">
        <v>9</v>
      </c>
      <c r="D24" s="65">
        <v>9</v>
      </c>
      <c r="F24" s="65">
        <v>11</v>
      </c>
      <c r="H24" s="65">
        <v>10</v>
      </c>
      <c r="J24" s="65">
        <v>10</v>
      </c>
      <c r="L24" s="67">
        <v>10</v>
      </c>
      <c r="N24" s="65">
        <v>11</v>
      </c>
      <c r="P24" s="65">
        <v>8</v>
      </c>
      <c r="R24" s="65">
        <v>9</v>
      </c>
      <c r="T24" s="65">
        <v>9</v>
      </c>
      <c r="V24" s="67">
        <v>20</v>
      </c>
      <c r="X24" s="65">
        <v>21</v>
      </c>
      <c r="Z24" s="65">
        <v>19</v>
      </c>
      <c r="AB24" s="65">
        <v>19</v>
      </c>
      <c r="AD24" s="65">
        <v>19</v>
      </c>
      <c r="AE24" s="65"/>
      <c r="AF24" s="67">
        <v>4</v>
      </c>
      <c r="AH24" s="65">
        <v>6</v>
      </c>
      <c r="AJ24" s="65">
        <v>8</v>
      </c>
      <c r="AL24" s="65">
        <v>7</v>
      </c>
      <c r="AN24" s="67">
        <v>3</v>
      </c>
      <c r="AP24" s="67">
        <v>24</v>
      </c>
      <c r="AR24" s="65">
        <v>26</v>
      </c>
      <c r="AT24" s="65">
        <v>27</v>
      </c>
      <c r="AV24" s="65">
        <v>26</v>
      </c>
      <c r="AX24" s="65">
        <v>22</v>
      </c>
      <c r="AY24" s="34"/>
    </row>
    <row r="25" spans="1:51" s="26" customFormat="1" ht="12" customHeight="1" x14ac:dyDescent="0.25">
      <c r="A25" s="6" t="s">
        <v>72</v>
      </c>
      <c r="B25" s="67">
        <v>13</v>
      </c>
      <c r="D25" s="65">
        <v>12</v>
      </c>
      <c r="F25" s="65">
        <v>15</v>
      </c>
      <c r="H25" s="65">
        <v>11</v>
      </c>
      <c r="J25" s="65">
        <v>10</v>
      </c>
      <c r="L25" s="67">
        <v>17</v>
      </c>
      <c r="N25" s="65">
        <v>17</v>
      </c>
      <c r="P25" s="65">
        <v>7</v>
      </c>
      <c r="R25" s="65">
        <v>16</v>
      </c>
      <c r="T25" s="65">
        <v>18</v>
      </c>
      <c r="V25" s="67">
        <v>30</v>
      </c>
      <c r="X25" s="65">
        <v>29</v>
      </c>
      <c r="Z25" s="65">
        <v>22</v>
      </c>
      <c r="AB25" s="65">
        <v>27</v>
      </c>
      <c r="AD25" s="65">
        <v>28</v>
      </c>
      <c r="AE25" s="65"/>
      <c r="AF25" s="67">
        <v>7</v>
      </c>
      <c r="AH25" s="27">
        <v>6</v>
      </c>
      <c r="AI25" s="27"/>
      <c r="AJ25" s="27">
        <v>5</v>
      </c>
      <c r="AK25" s="27"/>
      <c r="AL25" s="27">
        <v>6</v>
      </c>
      <c r="AM25" s="27"/>
      <c r="AN25" s="27">
        <v>5</v>
      </c>
      <c r="AO25" s="27"/>
      <c r="AP25" s="67">
        <v>37</v>
      </c>
      <c r="AQ25" s="27"/>
      <c r="AR25" s="65">
        <v>34</v>
      </c>
      <c r="AT25" s="65">
        <v>27</v>
      </c>
      <c r="AV25" s="65">
        <v>32</v>
      </c>
      <c r="AX25" s="65">
        <v>32</v>
      </c>
      <c r="AY25" s="34"/>
    </row>
    <row r="26" spans="1:51" s="26" customFormat="1" ht="12" customHeight="1" x14ac:dyDescent="0.25">
      <c r="A26" s="7" t="s">
        <v>0</v>
      </c>
      <c r="B26" s="67"/>
      <c r="D26" s="65"/>
      <c r="F26" s="65"/>
      <c r="H26" s="65"/>
      <c r="J26" s="65"/>
      <c r="L26" s="67"/>
      <c r="N26" s="65"/>
      <c r="P26" s="65"/>
      <c r="R26" s="65"/>
      <c r="T26" s="65"/>
      <c r="V26" s="67"/>
      <c r="X26" s="65"/>
      <c r="Z26" s="65"/>
      <c r="AB26" s="65"/>
      <c r="AD26" s="65"/>
      <c r="AE26" s="65"/>
      <c r="AF26" s="67"/>
      <c r="AH26" s="65"/>
      <c r="AI26" s="27"/>
      <c r="AJ26" s="65"/>
      <c r="AK26" s="27"/>
      <c r="AL26" s="65"/>
      <c r="AM26" s="27"/>
      <c r="AN26" s="67"/>
      <c r="AO26" s="27"/>
      <c r="AP26" s="67"/>
      <c r="AQ26" s="27"/>
      <c r="AR26" s="65"/>
      <c r="AT26" s="65"/>
      <c r="AV26" s="65"/>
      <c r="AX26" s="65"/>
      <c r="AY26" s="34"/>
    </row>
    <row r="27" spans="1:51" s="26" customFormat="1" ht="12" customHeight="1" x14ac:dyDescent="0.25">
      <c r="A27" s="8" t="s">
        <v>46</v>
      </c>
      <c r="B27" s="67"/>
      <c r="D27" s="65"/>
      <c r="F27" s="65"/>
      <c r="H27" s="65"/>
      <c r="J27" s="65"/>
      <c r="L27" s="67"/>
      <c r="N27" s="65"/>
      <c r="P27" s="65"/>
      <c r="R27" s="65"/>
      <c r="T27" s="65"/>
      <c r="V27" s="67"/>
      <c r="X27" s="65"/>
      <c r="Z27" s="65"/>
      <c r="AB27" s="65"/>
      <c r="AD27" s="65"/>
      <c r="AE27" s="65"/>
      <c r="AF27" s="67"/>
      <c r="AH27" s="65"/>
      <c r="AI27" s="27"/>
      <c r="AJ27" s="65"/>
      <c r="AK27" s="27"/>
      <c r="AL27" s="65"/>
      <c r="AM27" s="27"/>
      <c r="AN27" s="67"/>
      <c r="AO27" s="27"/>
      <c r="AP27" s="67"/>
      <c r="AQ27" s="27"/>
      <c r="AR27" s="65"/>
      <c r="AT27" s="65"/>
      <c r="AV27" s="65"/>
      <c r="AX27" s="65"/>
      <c r="AY27" s="34"/>
    </row>
    <row r="28" spans="1:51" s="26" customFormat="1" ht="12" customHeight="1" x14ac:dyDescent="0.25">
      <c r="A28" s="6" t="s">
        <v>31</v>
      </c>
      <c r="B28" s="67">
        <v>10</v>
      </c>
      <c r="D28" s="65">
        <v>10</v>
      </c>
      <c r="F28" s="65">
        <v>16</v>
      </c>
      <c r="H28" s="65">
        <v>16</v>
      </c>
      <c r="J28" s="65">
        <v>12</v>
      </c>
      <c r="L28" s="67">
        <v>14</v>
      </c>
      <c r="N28" s="65">
        <v>18</v>
      </c>
      <c r="P28" s="65">
        <v>12</v>
      </c>
      <c r="R28" s="65">
        <v>16</v>
      </c>
      <c r="T28" s="65">
        <v>14</v>
      </c>
      <c r="V28" s="67">
        <v>24</v>
      </c>
      <c r="X28" s="65">
        <v>28</v>
      </c>
      <c r="Z28" s="65">
        <v>28</v>
      </c>
      <c r="AB28" s="65">
        <v>32</v>
      </c>
      <c r="AD28" s="65">
        <v>26</v>
      </c>
      <c r="AE28" s="65"/>
      <c r="AF28" s="67">
        <v>5</v>
      </c>
      <c r="AH28" s="65">
        <v>4</v>
      </c>
      <c r="AI28" s="27"/>
      <c r="AJ28" s="65">
        <v>4</v>
      </c>
      <c r="AK28" s="27"/>
      <c r="AL28" s="65">
        <v>3</v>
      </c>
      <c r="AM28" s="27"/>
      <c r="AN28" s="67">
        <v>1</v>
      </c>
      <c r="AO28" s="27"/>
      <c r="AP28" s="67">
        <v>29</v>
      </c>
      <c r="AQ28" s="27"/>
      <c r="AR28" s="65">
        <v>31</v>
      </c>
      <c r="AT28" s="65">
        <v>31</v>
      </c>
      <c r="AV28" s="65">
        <v>35</v>
      </c>
      <c r="AX28" s="65">
        <v>28</v>
      </c>
      <c r="AY28" s="34"/>
    </row>
    <row r="29" spans="1:51" s="26" customFormat="1" ht="12" customHeight="1" x14ac:dyDescent="0.25">
      <c r="A29" s="6" t="s">
        <v>14</v>
      </c>
      <c r="B29" s="67">
        <v>5</v>
      </c>
      <c r="D29" s="65">
        <v>8</v>
      </c>
      <c r="F29" s="65">
        <v>13</v>
      </c>
      <c r="H29" s="65">
        <v>10</v>
      </c>
      <c r="J29" s="65">
        <v>5</v>
      </c>
      <c r="L29" s="67">
        <v>7</v>
      </c>
      <c r="N29" s="65">
        <v>8</v>
      </c>
      <c r="P29" s="65">
        <v>6</v>
      </c>
      <c r="R29" s="65">
        <v>7</v>
      </c>
      <c r="T29" s="65">
        <v>8</v>
      </c>
      <c r="V29" s="67">
        <v>12</v>
      </c>
      <c r="X29" s="65">
        <v>16</v>
      </c>
      <c r="Z29" s="65">
        <v>19</v>
      </c>
      <c r="AB29" s="65">
        <v>17</v>
      </c>
      <c r="AD29" s="65">
        <v>13</v>
      </c>
      <c r="AE29" s="65"/>
      <c r="AF29" s="67">
        <v>8</v>
      </c>
      <c r="AH29" s="65">
        <v>9</v>
      </c>
      <c r="AI29" s="27"/>
      <c r="AJ29" s="65">
        <v>11</v>
      </c>
      <c r="AK29" s="27"/>
      <c r="AL29" s="65">
        <v>8</v>
      </c>
      <c r="AM29" s="27"/>
      <c r="AN29" s="67">
        <v>3</v>
      </c>
      <c r="AO29" s="27"/>
      <c r="AP29" s="67">
        <v>19</v>
      </c>
      <c r="AQ29" s="27"/>
      <c r="AR29" s="65">
        <v>25</v>
      </c>
      <c r="AT29" s="65">
        <v>30</v>
      </c>
      <c r="AV29" s="65">
        <v>24</v>
      </c>
      <c r="AX29" s="65">
        <v>16</v>
      </c>
      <c r="AY29" s="34"/>
    </row>
    <row r="30" spans="1:51" s="26" customFormat="1" ht="12" customHeight="1" x14ac:dyDescent="0.25">
      <c r="A30" s="6" t="s">
        <v>15</v>
      </c>
      <c r="B30" s="67">
        <v>7</v>
      </c>
      <c r="D30" s="65">
        <v>5</v>
      </c>
      <c r="F30" s="65">
        <v>4</v>
      </c>
      <c r="H30" s="65">
        <v>4</v>
      </c>
      <c r="J30" s="65">
        <v>10</v>
      </c>
      <c r="L30" s="67">
        <v>11</v>
      </c>
      <c r="N30" s="65">
        <v>10</v>
      </c>
      <c r="P30" s="65">
        <v>5</v>
      </c>
      <c r="R30" s="65">
        <v>5</v>
      </c>
      <c r="T30" s="65">
        <v>5</v>
      </c>
      <c r="V30" s="67">
        <v>18</v>
      </c>
      <c r="X30" s="65">
        <v>15</v>
      </c>
      <c r="Z30" s="65">
        <v>9</v>
      </c>
      <c r="AB30" s="65">
        <v>9</v>
      </c>
      <c r="AD30" s="65">
        <v>14</v>
      </c>
      <c r="AE30" s="65"/>
      <c r="AF30" s="67">
        <v>3</v>
      </c>
      <c r="AH30" s="65">
        <v>4</v>
      </c>
      <c r="AI30" s="27"/>
      <c r="AJ30" s="65">
        <v>6</v>
      </c>
      <c r="AK30" s="27"/>
      <c r="AL30" s="65">
        <v>8</v>
      </c>
      <c r="AM30" s="27"/>
      <c r="AN30" s="67">
        <v>5</v>
      </c>
      <c r="AO30" s="27"/>
      <c r="AP30" s="67">
        <v>22</v>
      </c>
      <c r="AQ30" s="27"/>
      <c r="AR30" s="65">
        <v>18</v>
      </c>
      <c r="AT30" s="65">
        <v>15</v>
      </c>
      <c r="AV30" s="65">
        <v>17</v>
      </c>
      <c r="AX30" s="65">
        <v>19</v>
      </c>
      <c r="AY30" s="34"/>
    </row>
    <row r="31" spans="1:51" s="26" customFormat="1" ht="12" customHeight="1" x14ac:dyDescent="0.25">
      <c r="A31" s="6" t="s">
        <v>52</v>
      </c>
      <c r="B31" s="67">
        <v>9</v>
      </c>
      <c r="D31" s="65">
        <v>10</v>
      </c>
      <c r="F31" s="65">
        <v>8</v>
      </c>
      <c r="H31" s="65">
        <v>7</v>
      </c>
      <c r="J31" s="65">
        <v>6</v>
      </c>
      <c r="L31" s="67">
        <v>4</v>
      </c>
      <c r="N31" s="65">
        <v>4</v>
      </c>
      <c r="P31" s="65">
        <v>5</v>
      </c>
      <c r="R31" s="65">
        <v>5</v>
      </c>
      <c r="T31" s="65">
        <v>5</v>
      </c>
      <c r="V31" s="67">
        <v>13</v>
      </c>
      <c r="X31" s="65">
        <v>13</v>
      </c>
      <c r="Z31" s="65">
        <v>13</v>
      </c>
      <c r="AB31" s="65">
        <v>12</v>
      </c>
      <c r="AD31" s="65">
        <v>11</v>
      </c>
      <c r="AE31" s="65"/>
      <c r="AF31" s="67">
        <v>1</v>
      </c>
      <c r="AH31" s="65">
        <v>2</v>
      </c>
      <c r="AI31" s="27"/>
      <c r="AJ31" s="65">
        <v>3</v>
      </c>
      <c r="AK31" s="27"/>
      <c r="AL31" s="65">
        <v>3</v>
      </c>
      <c r="AM31" s="27"/>
      <c r="AN31" s="27">
        <v>3</v>
      </c>
      <c r="AO31" s="27"/>
      <c r="AP31" s="67">
        <v>14</v>
      </c>
      <c r="AQ31" s="27"/>
      <c r="AR31" s="65">
        <v>16</v>
      </c>
      <c r="AT31" s="65">
        <v>16</v>
      </c>
      <c r="AV31" s="65">
        <v>15</v>
      </c>
      <c r="AX31" s="65">
        <v>14</v>
      </c>
      <c r="AY31" s="34"/>
    </row>
    <row r="32" spans="1:51" ht="6.75" customHeight="1" x14ac:dyDescent="0.25">
      <c r="A32" s="35"/>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row>
    <row r="33" spans="1:51" ht="3" customHeight="1"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49"/>
      <c r="AG33" s="49"/>
      <c r="AH33" s="49"/>
      <c r="AI33" s="49"/>
      <c r="AJ33" s="49"/>
      <c r="AK33" s="49"/>
      <c r="AL33" s="49"/>
      <c r="AM33" s="49"/>
      <c r="AN33" s="49"/>
      <c r="AO33" s="49"/>
      <c r="AP33" s="49"/>
      <c r="AQ33" s="49"/>
      <c r="AR33" s="49"/>
      <c r="AS33" s="49"/>
      <c r="AT33" s="49"/>
      <c r="AU33" s="49"/>
      <c r="AV33" s="49"/>
      <c r="AW33" s="49"/>
      <c r="AX33" s="49"/>
      <c r="AY33" s="49"/>
    </row>
    <row r="34" spans="1:51" s="38" customFormat="1" ht="13.5" customHeight="1" x14ac:dyDescent="0.25">
      <c r="A34" s="44" t="s">
        <v>85</v>
      </c>
      <c r="B34" s="44"/>
      <c r="C34" s="44"/>
      <c r="D34" s="44"/>
      <c r="E34" s="44"/>
      <c r="F34" s="44"/>
      <c r="G34" s="44"/>
      <c r="H34" s="44"/>
      <c r="I34" s="44"/>
      <c r="J34" s="44"/>
      <c r="K34" s="44"/>
      <c r="L34" s="44"/>
      <c r="M34" s="44"/>
      <c r="N34" s="44"/>
      <c r="O34" s="44"/>
      <c r="P34" s="44"/>
      <c r="Q34" s="44"/>
      <c r="R34" s="44"/>
      <c r="S34" s="44"/>
      <c r="T34" s="44"/>
      <c r="U34" s="44"/>
      <c r="V34" s="44"/>
      <c r="W34" s="44"/>
      <c r="X34" s="49"/>
      <c r="Y34" s="44"/>
      <c r="Z34" s="49"/>
      <c r="AA34" s="44"/>
      <c r="AB34" s="44"/>
      <c r="AC34" s="44"/>
      <c r="AD34" s="49"/>
      <c r="AE34" s="49"/>
      <c r="AF34" s="48"/>
      <c r="AG34" s="48"/>
      <c r="AH34" s="48"/>
      <c r="AI34" s="48"/>
      <c r="AJ34" s="48"/>
      <c r="AK34" s="48"/>
      <c r="AL34" s="48"/>
      <c r="AM34" s="48"/>
      <c r="AN34" s="48"/>
      <c r="AO34" s="48"/>
      <c r="AP34" s="48"/>
      <c r="AQ34" s="48"/>
      <c r="AR34" s="48"/>
      <c r="AS34" s="48"/>
      <c r="AT34" s="48"/>
      <c r="AU34" s="48"/>
      <c r="AV34" s="48"/>
      <c r="AW34" s="48"/>
      <c r="AX34" s="48"/>
      <c r="AY34" s="48"/>
    </row>
    <row r="35" spans="1:51" s="38" customFormat="1" ht="12.75" customHeight="1" x14ac:dyDescent="0.25">
      <c r="A35" s="192" t="s">
        <v>103</v>
      </c>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row>
    <row r="36" spans="1:51" s="38" customFormat="1" ht="12.75" customHeight="1" x14ac:dyDescent="0.25">
      <c r="A36" s="192" t="s">
        <v>104</v>
      </c>
      <c r="B36" s="192"/>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row>
    <row r="37" spans="1:51" s="38" customFormat="1" ht="12.75" customHeight="1" x14ac:dyDescent="0.25">
      <c r="A37" s="192" t="s">
        <v>105</v>
      </c>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row>
    <row r="38" spans="1:51" s="39" customFormat="1" ht="12.75" customHeight="1" x14ac:dyDescent="0.25">
      <c r="A38" s="192" t="s">
        <v>95</v>
      </c>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row>
    <row r="39" spans="1:51" s="38" customFormat="1" ht="12.75" customHeight="1" x14ac:dyDescent="0.25">
      <c r="A39" s="192" t="s">
        <v>87</v>
      </c>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row>
    <row r="40" spans="1:51" s="38" customFormat="1" ht="12.75" customHeight="1" x14ac:dyDescent="0.25">
      <c r="A40" s="192" t="s">
        <v>88</v>
      </c>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row>
    <row r="41" spans="1:51" s="38" customFormat="1" ht="12.75" customHeight="1" x14ac:dyDescent="0.25">
      <c r="A41" s="192" t="s">
        <v>89</v>
      </c>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row>
    <row r="42" spans="1:51" s="38" customFormat="1" ht="12.75" customHeight="1" x14ac:dyDescent="0.25">
      <c r="A42" s="192" t="s">
        <v>111</v>
      </c>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row>
    <row r="43" spans="1:51" ht="12.75" customHeight="1" x14ac:dyDescent="0.25">
      <c r="A43" s="225" t="s">
        <v>74</v>
      </c>
      <c r="B43" s="225"/>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row>
    <row r="44" spans="1:51" hidden="1" x14ac:dyDescent="0.25">
      <c r="AF44" s="40"/>
      <c r="AG44" s="40"/>
      <c r="AH44" s="40"/>
      <c r="AI44" s="40"/>
      <c r="AJ44" s="40"/>
      <c r="AK44" s="40"/>
      <c r="AL44" s="40"/>
      <c r="AM44" s="40"/>
      <c r="AN44" s="40"/>
      <c r="AO44" s="40"/>
      <c r="AP44" s="40"/>
      <c r="AQ44" s="40"/>
      <c r="AR44" s="40"/>
      <c r="AS44" s="40"/>
      <c r="AT44" s="40"/>
      <c r="AU44" s="40"/>
      <c r="AV44" s="40"/>
      <c r="AW44" s="40"/>
      <c r="AX44" s="40"/>
      <c r="AY44" s="40"/>
    </row>
    <row r="45" spans="1:51" hidden="1" x14ac:dyDescent="0.25">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1"/>
      <c r="AG45" s="41"/>
      <c r="AH45" s="41"/>
      <c r="AI45" s="41"/>
      <c r="AJ45" s="41"/>
      <c r="AK45" s="41"/>
      <c r="AL45" s="41"/>
      <c r="AM45" s="41"/>
      <c r="AN45" s="41"/>
      <c r="AO45" s="41"/>
      <c r="AP45" s="41"/>
      <c r="AQ45" s="41"/>
      <c r="AR45" s="41"/>
      <c r="AS45" s="41"/>
      <c r="AT45" s="41"/>
      <c r="AU45" s="41"/>
      <c r="AV45" s="41"/>
      <c r="AW45" s="41"/>
      <c r="AX45" s="41"/>
      <c r="AY45" s="41"/>
    </row>
    <row r="46" spans="1:51" hidden="1" x14ac:dyDescent="0.25">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0"/>
      <c r="AG46" s="40"/>
      <c r="AH46" s="40"/>
      <c r="AI46" s="40"/>
      <c r="AJ46" s="40"/>
      <c r="AK46" s="40"/>
      <c r="AL46" s="40"/>
      <c r="AM46" s="40"/>
      <c r="AN46" s="40"/>
      <c r="AO46" s="40"/>
      <c r="AP46" s="40"/>
      <c r="AQ46" s="40"/>
      <c r="AR46" s="40"/>
      <c r="AS46" s="40"/>
      <c r="AT46" s="40"/>
      <c r="AU46" s="40"/>
      <c r="AV46" s="40"/>
      <c r="AW46" s="40"/>
      <c r="AX46" s="40"/>
      <c r="AY46" s="40"/>
    </row>
    <row r="47" spans="1:51" hidden="1" x14ac:dyDescent="0.25">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row>
    <row r="52" spans="1:51" ht="45" hidden="1" customHeight="1" x14ac:dyDescent="0.25"/>
    <row r="53" spans="1:51" ht="22.5" hidden="1" customHeight="1" x14ac:dyDescent="0.25"/>
    <row r="54" spans="1:51" ht="33.75" hidden="1" customHeight="1" x14ac:dyDescent="0.25"/>
    <row r="55" spans="1:51" ht="22.5" hidden="1" customHeight="1" x14ac:dyDescent="0.25"/>
    <row r="56" spans="1:51" hidden="1" x14ac:dyDescent="0.25">
      <c r="AF56" s="47"/>
      <c r="AG56" s="47"/>
      <c r="AH56" s="47"/>
      <c r="AI56" s="47"/>
      <c r="AJ56" s="47"/>
      <c r="AK56" s="47"/>
      <c r="AL56" s="47"/>
      <c r="AM56" s="47"/>
      <c r="AN56" s="47"/>
      <c r="AO56" s="47"/>
      <c r="AP56" s="47"/>
      <c r="AQ56" s="47"/>
      <c r="AR56" s="47"/>
      <c r="AS56" s="47"/>
      <c r="AT56" s="47"/>
      <c r="AU56" s="47"/>
      <c r="AV56" s="47"/>
      <c r="AW56" s="47"/>
      <c r="AX56" s="47"/>
      <c r="AY56" s="47"/>
    </row>
    <row r="57" spans="1:51" hidden="1"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47"/>
      <c r="AF57" s="47"/>
      <c r="AG57" s="47"/>
      <c r="AH57" s="47"/>
      <c r="AI57" s="47"/>
      <c r="AJ57" s="47"/>
      <c r="AK57" s="47"/>
      <c r="AL57" s="47"/>
      <c r="AM57" s="47"/>
      <c r="AN57" s="47"/>
      <c r="AO57" s="47"/>
      <c r="AP57" s="47"/>
      <c r="AQ57" s="47"/>
      <c r="AR57" s="47"/>
      <c r="AS57" s="47"/>
      <c r="AT57" s="47"/>
      <c r="AU57" s="47"/>
      <c r="AV57" s="47"/>
      <c r="AW57" s="47"/>
      <c r="AX57" s="47"/>
      <c r="AY57" s="47"/>
    </row>
    <row r="58" spans="1:51" hidden="1"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c r="W58" s="203"/>
      <c r="X58" s="203"/>
      <c r="Y58" s="203"/>
      <c r="Z58" s="203"/>
      <c r="AA58" s="203"/>
      <c r="AB58" s="203"/>
      <c r="AC58" s="203"/>
      <c r="AD58" s="203"/>
      <c r="AE58" s="47"/>
      <c r="AF58" s="47"/>
      <c r="AG58" s="47"/>
      <c r="AH58" s="47"/>
      <c r="AI58" s="47"/>
      <c r="AJ58" s="47"/>
      <c r="AK58" s="47"/>
      <c r="AL58" s="47"/>
      <c r="AM58" s="47"/>
      <c r="AN58" s="47"/>
      <c r="AO58" s="47"/>
      <c r="AP58" s="47"/>
      <c r="AQ58" s="47"/>
      <c r="AR58" s="47"/>
      <c r="AS58" s="47"/>
      <c r="AT58" s="47"/>
      <c r="AU58" s="47"/>
      <c r="AV58" s="47"/>
      <c r="AW58" s="47"/>
      <c r="AX58" s="47"/>
      <c r="AY58" s="47"/>
    </row>
  </sheetData>
  <mergeCells count="44">
    <mergeCell ref="A57:AD57"/>
    <mergeCell ref="A35:AY35"/>
    <mergeCell ref="A36:AY36"/>
    <mergeCell ref="A37:AY37"/>
    <mergeCell ref="AX6:AX7"/>
    <mergeCell ref="V6:V7"/>
    <mergeCell ref="AD6:AD7"/>
    <mergeCell ref="AN6:AN7"/>
    <mergeCell ref="AF6:AF7"/>
    <mergeCell ref="Z6:Z7"/>
    <mergeCell ref="AJ6:AJ7"/>
    <mergeCell ref="AT6:AT7"/>
    <mergeCell ref="AB6:AB7"/>
    <mergeCell ref="AL6:AL7"/>
    <mergeCell ref="AV6:AV7"/>
    <mergeCell ref="AR6:AR7"/>
    <mergeCell ref="A58:AD58"/>
    <mergeCell ref="A41:AY41"/>
    <mergeCell ref="A40:AY40"/>
    <mergeCell ref="A1:AY1"/>
    <mergeCell ref="A2:AY2"/>
    <mergeCell ref="A4:A7"/>
    <mergeCell ref="B4:J4"/>
    <mergeCell ref="L4:T4"/>
    <mergeCell ref="V4:AD4"/>
    <mergeCell ref="B6:B7"/>
    <mergeCell ref="AP6:AP7"/>
    <mergeCell ref="AP4:AX4"/>
    <mergeCell ref="A38:AY38"/>
    <mergeCell ref="A39:AY39"/>
    <mergeCell ref="A42:AY42"/>
    <mergeCell ref="A43:AY43"/>
    <mergeCell ref="AF4:AN4"/>
    <mergeCell ref="D6:D7"/>
    <mergeCell ref="N6:N7"/>
    <mergeCell ref="X6:X7"/>
    <mergeCell ref="AH6:AH7"/>
    <mergeCell ref="J6:J7"/>
    <mergeCell ref="L6:L7"/>
    <mergeCell ref="T6:T7"/>
    <mergeCell ref="F6:F7"/>
    <mergeCell ref="P6:P7"/>
    <mergeCell ref="H6:H7"/>
    <mergeCell ref="R6:R7"/>
  </mergeCells>
  <printOptions horizontalCentered="1"/>
  <pageMargins left="1.1811023622047245" right="0.74803149606299213" top="0.98425196850393704" bottom="0.98425196850393704" header="0" footer="0"/>
  <pageSetup paperSize="9" scale="6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L21"/>
  <sheetViews>
    <sheetView zoomScaleNormal="100" zoomScaleSheetLayoutView="100" workbookViewId="0">
      <selection activeCell="A2" sqref="A2:S2"/>
    </sheetView>
  </sheetViews>
  <sheetFormatPr baseColWidth="10" defaultColWidth="0" defaultRowHeight="10.5" zeroHeight="1" x14ac:dyDescent="0.25"/>
  <cols>
    <col min="1" max="1" width="24.54296875" style="17" customWidth="1"/>
    <col min="2" max="2" width="7.7265625" style="17" customWidth="1"/>
    <col min="3" max="3" width="1.54296875" style="17" customWidth="1"/>
    <col min="4" max="4" width="4.7265625" style="17" bestFit="1" customWidth="1"/>
    <col min="5" max="5" width="5.54296875" style="17" bestFit="1" customWidth="1"/>
    <col min="6" max="6" width="11.26953125" style="17" customWidth="1"/>
    <col min="7" max="7" width="1.54296875" style="17" customWidth="1"/>
    <col min="8" max="8" width="7.7265625" style="17" customWidth="1"/>
    <col min="9" max="9" width="1.54296875" style="17" customWidth="1"/>
    <col min="10" max="10" width="4.7265625" style="17" bestFit="1" customWidth="1"/>
    <col min="11" max="11" width="5.54296875" style="17" bestFit="1" customWidth="1"/>
    <col min="12" max="12" width="11" style="17" customWidth="1"/>
    <col min="13" max="13" width="1.54296875" style="17" customWidth="1"/>
    <col min="14" max="14" width="7.7265625" style="17" customWidth="1"/>
    <col min="15" max="15" width="1.54296875" style="17" customWidth="1"/>
    <col min="16" max="16" width="4.7265625" style="17" bestFit="1" customWidth="1"/>
    <col min="17" max="17" width="5.54296875" style="17" bestFit="1" customWidth="1"/>
    <col min="18" max="18" width="11.81640625" style="17" customWidth="1"/>
    <col min="19" max="19" width="1.7265625" style="17" customWidth="1"/>
    <col min="20" max="20" width="1.26953125" style="17" customWidth="1"/>
    <col min="21" max="26" width="11.453125" style="17" hidden="1" customWidth="1"/>
    <col min="27" max="27" width="1.453125" style="17" hidden="1" customWidth="1"/>
    <col min="28" max="28" width="7.54296875" style="17" hidden="1" customWidth="1"/>
    <col min="29" max="29" width="2" style="17" hidden="1" customWidth="1"/>
    <col min="30" max="30" width="7.7265625" style="17" hidden="1" customWidth="1"/>
    <col min="31" max="36" width="7.54296875" style="17" hidden="1" customWidth="1"/>
    <col min="37" max="37" width="1.26953125" style="17" hidden="1" customWidth="1"/>
    <col min="38" max="38" width="7.54296875" style="17" hidden="1" customWidth="1"/>
    <col min="39" max="16384" width="11.453125" style="17" hidden="1"/>
  </cols>
  <sheetData>
    <row r="1" spans="1:19" s="18" customFormat="1" ht="11.5" x14ac:dyDescent="0.25">
      <c r="A1" s="227" t="s">
        <v>71</v>
      </c>
      <c r="B1" s="227"/>
      <c r="C1" s="227"/>
      <c r="D1" s="227"/>
      <c r="E1" s="227"/>
      <c r="F1" s="227"/>
      <c r="G1" s="227"/>
      <c r="H1" s="227"/>
      <c r="I1" s="227"/>
      <c r="J1" s="227"/>
      <c r="K1" s="227"/>
      <c r="L1" s="227"/>
      <c r="M1" s="227"/>
      <c r="N1" s="227"/>
      <c r="O1" s="227"/>
      <c r="P1" s="227"/>
      <c r="Q1" s="227"/>
      <c r="R1" s="227"/>
      <c r="S1" s="227"/>
    </row>
    <row r="2" spans="1:19" s="18" customFormat="1" ht="33" customHeight="1" x14ac:dyDescent="0.25">
      <c r="A2" s="228" t="s">
        <v>158</v>
      </c>
      <c r="B2" s="228"/>
      <c r="C2" s="228"/>
      <c r="D2" s="228"/>
      <c r="E2" s="228"/>
      <c r="F2" s="228"/>
      <c r="G2" s="228"/>
      <c r="H2" s="228"/>
      <c r="I2" s="228"/>
      <c r="J2" s="228"/>
      <c r="K2" s="228"/>
      <c r="L2" s="228"/>
      <c r="M2" s="228"/>
      <c r="N2" s="228"/>
      <c r="O2" s="228"/>
      <c r="P2" s="228"/>
      <c r="Q2" s="228"/>
      <c r="R2" s="228"/>
      <c r="S2" s="228"/>
    </row>
    <row r="3" spans="1:19" s="18" customFormat="1" ht="5.25" customHeight="1" x14ac:dyDescent="0.25">
      <c r="A3" s="23"/>
      <c r="B3" s="23"/>
      <c r="C3" s="23"/>
      <c r="D3" s="23"/>
      <c r="E3" s="23"/>
      <c r="F3" s="23"/>
      <c r="G3" s="23"/>
      <c r="H3" s="23"/>
      <c r="I3" s="23"/>
      <c r="J3" s="23"/>
      <c r="K3" s="23"/>
      <c r="L3" s="23"/>
      <c r="M3" s="23"/>
      <c r="N3" s="23"/>
      <c r="O3" s="23"/>
      <c r="P3" s="23"/>
      <c r="Q3" s="23"/>
      <c r="R3" s="23"/>
      <c r="S3" s="23"/>
    </row>
    <row r="4" spans="1:19" ht="31.5" customHeight="1" x14ac:dyDescent="0.25">
      <c r="A4" s="229" t="s">
        <v>90</v>
      </c>
      <c r="B4" s="235" t="s">
        <v>75</v>
      </c>
      <c r="C4" s="226"/>
      <c r="D4" s="226"/>
      <c r="E4" s="226"/>
      <c r="F4" s="226"/>
      <c r="G4" s="22"/>
      <c r="H4" s="226" t="s">
        <v>76</v>
      </c>
      <c r="I4" s="226"/>
      <c r="J4" s="226"/>
      <c r="K4" s="226"/>
      <c r="L4" s="226"/>
      <c r="M4" s="22"/>
      <c r="N4" s="226" t="s">
        <v>77</v>
      </c>
      <c r="O4" s="226"/>
      <c r="P4" s="226"/>
      <c r="Q4" s="226"/>
      <c r="R4" s="226"/>
      <c r="S4" s="146"/>
    </row>
    <row r="5" spans="1:19" ht="31.5" customHeight="1" x14ac:dyDescent="0.25">
      <c r="A5" s="230"/>
      <c r="B5" s="236" t="s">
        <v>100</v>
      </c>
      <c r="C5" s="145"/>
      <c r="D5" s="232" t="s">
        <v>78</v>
      </c>
      <c r="E5" s="232"/>
      <c r="F5" s="233" t="s">
        <v>79</v>
      </c>
      <c r="G5" s="20"/>
      <c r="H5" s="238" t="s">
        <v>100</v>
      </c>
      <c r="I5" s="145"/>
      <c r="J5" s="232" t="s">
        <v>78</v>
      </c>
      <c r="K5" s="232"/>
      <c r="L5" s="233" t="s">
        <v>79</v>
      </c>
      <c r="M5" s="20"/>
      <c r="N5" s="238" t="s">
        <v>100</v>
      </c>
      <c r="O5" s="145"/>
      <c r="P5" s="232" t="s">
        <v>78</v>
      </c>
      <c r="Q5" s="232"/>
      <c r="R5" s="233" t="s">
        <v>79</v>
      </c>
      <c r="S5" s="233"/>
    </row>
    <row r="6" spans="1:19" ht="31.5" customHeight="1" x14ac:dyDescent="0.25">
      <c r="A6" s="231"/>
      <c r="B6" s="237"/>
      <c r="C6" s="15"/>
      <c r="D6" s="15" t="s">
        <v>80</v>
      </c>
      <c r="E6" s="15" t="s">
        <v>30</v>
      </c>
      <c r="F6" s="234"/>
      <c r="G6" s="21"/>
      <c r="H6" s="232"/>
      <c r="I6" s="15"/>
      <c r="J6" s="15" t="s">
        <v>80</v>
      </c>
      <c r="K6" s="15" t="s">
        <v>30</v>
      </c>
      <c r="L6" s="234"/>
      <c r="M6" s="21"/>
      <c r="N6" s="232"/>
      <c r="O6" s="15"/>
      <c r="P6" s="15" t="s">
        <v>80</v>
      </c>
      <c r="Q6" s="15" t="s">
        <v>30</v>
      </c>
      <c r="R6" s="234"/>
      <c r="S6" s="234"/>
    </row>
    <row r="7" spans="1:19" ht="7.5" customHeight="1" x14ac:dyDescent="0.25">
      <c r="A7" s="10"/>
      <c r="B7" s="100"/>
      <c r="C7" s="100"/>
      <c r="D7" s="100"/>
      <c r="E7" s="100"/>
      <c r="F7" s="101"/>
      <c r="G7" s="101"/>
      <c r="H7" s="100"/>
      <c r="I7" s="100"/>
      <c r="J7" s="102"/>
      <c r="K7" s="102"/>
      <c r="L7" s="101"/>
      <c r="M7" s="101"/>
      <c r="N7" s="100"/>
      <c r="O7" s="100"/>
      <c r="P7" s="102"/>
      <c r="Q7" s="102"/>
      <c r="R7" s="101"/>
      <c r="S7" s="19"/>
    </row>
    <row r="8" spans="1:19" ht="18" customHeight="1" x14ac:dyDescent="0.25">
      <c r="A8" s="141" t="s">
        <v>4</v>
      </c>
      <c r="B8" s="142">
        <v>6.7546062469482422</v>
      </c>
      <c r="C8" s="142"/>
      <c r="D8" s="142">
        <v>5.3726138687133789</v>
      </c>
      <c r="E8" s="142">
        <v>8.1365986251831046</v>
      </c>
      <c r="F8" s="143">
        <v>10.438775062561035</v>
      </c>
      <c r="G8" s="144"/>
      <c r="H8" s="142">
        <v>11.661294937133789</v>
      </c>
      <c r="I8" s="142"/>
      <c r="J8" s="142">
        <v>9.7969737625122075</v>
      </c>
      <c r="K8" s="142">
        <v>13.525616111755371</v>
      </c>
      <c r="L8" s="143">
        <v>8.1567630767822266</v>
      </c>
      <c r="M8" s="144"/>
      <c r="N8" s="142">
        <v>14.115571022033691</v>
      </c>
      <c r="O8" s="142"/>
      <c r="P8" s="142">
        <v>12.107899603843689</v>
      </c>
      <c r="Q8" s="142">
        <v>16.123242440223695</v>
      </c>
      <c r="R8" s="143">
        <v>7.2566823959350586</v>
      </c>
      <c r="S8" s="19"/>
    </row>
    <row r="9" spans="1:19" ht="7.5" customHeight="1" x14ac:dyDescent="0.25">
      <c r="A9" s="10"/>
      <c r="B9" s="100"/>
      <c r="C9" s="100"/>
      <c r="D9" s="100"/>
      <c r="E9" s="100"/>
      <c r="F9" s="101"/>
      <c r="G9" s="101"/>
      <c r="H9" s="100"/>
      <c r="I9" s="100"/>
      <c r="J9" s="102"/>
      <c r="K9" s="102"/>
      <c r="L9" s="101"/>
      <c r="M9" s="101"/>
      <c r="N9" s="100"/>
      <c r="O9" s="100"/>
      <c r="P9" s="102"/>
      <c r="Q9" s="102"/>
      <c r="R9" s="101"/>
      <c r="S9" s="19"/>
    </row>
    <row r="10" spans="1:19" ht="47.25" customHeight="1" x14ac:dyDescent="0.25">
      <c r="A10" s="10" t="s">
        <v>81</v>
      </c>
      <c r="B10" s="183">
        <v>8.9879245758056641</v>
      </c>
      <c r="C10" s="100"/>
      <c r="D10" s="176">
        <v>5.9495963907241816</v>
      </c>
      <c r="E10" s="176">
        <v>12.026252760887147</v>
      </c>
      <c r="F10" s="101">
        <v>17.247224807739258</v>
      </c>
      <c r="G10" s="101"/>
      <c r="H10" s="177">
        <v>15.470646858215332</v>
      </c>
      <c r="I10" s="100"/>
      <c r="J10" s="102">
        <v>11.75026614665985</v>
      </c>
      <c r="K10" s="102">
        <v>19.191027569770814</v>
      </c>
      <c r="L10" s="101">
        <v>12.269386291503906</v>
      </c>
      <c r="M10" s="101"/>
      <c r="N10" s="177">
        <v>18.4769287109375</v>
      </c>
      <c r="O10" s="100"/>
      <c r="P10" s="102">
        <v>14.629179897308349</v>
      </c>
      <c r="Q10" s="102">
        <v>22.324677524566649</v>
      </c>
      <c r="R10" s="101">
        <v>10.624801635742188</v>
      </c>
      <c r="S10" s="19"/>
    </row>
    <row r="11" spans="1:19" ht="46.5" customHeight="1" x14ac:dyDescent="0.25">
      <c r="A11" s="11" t="s">
        <v>82</v>
      </c>
      <c r="B11" s="177">
        <v>7.249821662902832</v>
      </c>
      <c r="C11" s="100"/>
      <c r="D11" s="176">
        <v>5.2268438196182245</v>
      </c>
      <c r="E11" s="176">
        <v>9.2727995061874395</v>
      </c>
      <c r="F11" s="101">
        <v>14.236647605895996</v>
      </c>
      <c r="G11" s="101"/>
      <c r="H11" s="177">
        <v>15.35310173034668</v>
      </c>
      <c r="I11" s="100"/>
      <c r="J11" s="176">
        <v>11.754668669700623</v>
      </c>
      <c r="K11" s="176">
        <v>18.951534790992739</v>
      </c>
      <c r="L11" s="101">
        <v>11.958073616027832</v>
      </c>
      <c r="M11" s="101"/>
      <c r="N11" s="177">
        <v>18.269674301147461</v>
      </c>
      <c r="O11" s="100"/>
      <c r="P11" s="102">
        <v>14.461233396530151</v>
      </c>
      <c r="Q11" s="102">
        <v>22.078115205764771</v>
      </c>
      <c r="R11" s="101">
        <v>10.635560035705566</v>
      </c>
      <c r="S11" s="19"/>
    </row>
    <row r="12" spans="1:19" ht="45.75" customHeight="1" x14ac:dyDescent="0.25">
      <c r="A12" s="11" t="s">
        <v>83</v>
      </c>
      <c r="B12" s="183">
        <v>8.711176872253418</v>
      </c>
      <c r="C12" s="100"/>
      <c r="D12" s="176">
        <v>5.2861664724349975</v>
      </c>
      <c r="E12" s="176">
        <v>12.136187272071838</v>
      </c>
      <c r="F12" s="101">
        <v>20.059909820556641</v>
      </c>
      <c r="G12" s="101"/>
      <c r="H12" s="183">
        <v>12.918169021606445</v>
      </c>
      <c r="I12" s="100"/>
      <c r="J12" s="176">
        <v>8.9311464595794678</v>
      </c>
      <c r="K12" s="176">
        <v>16.905191583633425</v>
      </c>
      <c r="L12" s="101">
        <v>15.746777534484863</v>
      </c>
      <c r="M12" s="101"/>
      <c r="N12" s="177">
        <v>15.239688873291016</v>
      </c>
      <c r="O12" s="100"/>
      <c r="P12" s="102">
        <v>11.161051597595215</v>
      </c>
      <c r="Q12" s="102">
        <v>19.318326148986817</v>
      </c>
      <c r="R12" s="101">
        <v>13.65472412109375</v>
      </c>
      <c r="S12" s="19"/>
    </row>
    <row r="13" spans="1:19" ht="58.5" customHeight="1" x14ac:dyDescent="0.25">
      <c r="A13" s="11" t="s">
        <v>137</v>
      </c>
      <c r="B13" s="183">
        <v>5.3376264572143555</v>
      </c>
      <c r="C13" s="100"/>
      <c r="D13" s="176">
        <v>3.2084536600112914</v>
      </c>
      <c r="E13" s="176">
        <v>7.4667992544174195</v>
      </c>
      <c r="F13" s="101">
        <v>20.351980209350586</v>
      </c>
      <c r="G13" s="101"/>
      <c r="H13" s="183">
        <v>9.1179599761962891</v>
      </c>
      <c r="I13" s="100"/>
      <c r="J13" s="176">
        <v>6.1758800220489505</v>
      </c>
      <c r="K13" s="176">
        <v>12.060039930343628</v>
      </c>
      <c r="L13" s="101">
        <v>16.462686538696289</v>
      </c>
      <c r="M13" s="101"/>
      <c r="N13" s="177">
        <v>11.337536811828613</v>
      </c>
      <c r="O13" s="100"/>
      <c r="P13" s="102">
        <v>8.1234779691696168</v>
      </c>
      <c r="Q13" s="102">
        <v>14.55159565448761</v>
      </c>
      <c r="R13" s="101">
        <v>14.463686943054199</v>
      </c>
      <c r="S13" s="19"/>
    </row>
    <row r="14" spans="1:19" ht="6" customHeight="1" x14ac:dyDescent="0.25">
      <c r="A14" s="12"/>
      <c r="B14" s="14"/>
      <c r="C14" s="14"/>
      <c r="D14" s="14"/>
      <c r="E14" s="14"/>
      <c r="F14" s="14"/>
      <c r="G14" s="14"/>
      <c r="H14" s="14"/>
      <c r="I14" s="14"/>
      <c r="J14" s="14"/>
      <c r="K14" s="14"/>
      <c r="L14" s="14"/>
      <c r="M14" s="14"/>
      <c r="N14" s="14"/>
      <c r="O14" s="14"/>
      <c r="P14" s="14"/>
      <c r="Q14" s="14"/>
      <c r="R14" s="14"/>
      <c r="S14" s="14"/>
    </row>
    <row r="15" spans="1:19" ht="3" customHeight="1" x14ac:dyDescent="0.25">
      <c r="A15" s="25"/>
      <c r="B15" s="25"/>
      <c r="C15" s="25"/>
      <c r="D15" s="25"/>
      <c r="E15" s="25"/>
      <c r="F15" s="25"/>
      <c r="G15" s="25"/>
      <c r="H15" s="25"/>
      <c r="I15" s="25"/>
      <c r="J15" s="25"/>
      <c r="K15" s="25"/>
      <c r="L15" s="25"/>
      <c r="M15" s="25"/>
      <c r="N15" s="25"/>
      <c r="O15" s="25"/>
      <c r="P15" s="25"/>
      <c r="Q15" s="25"/>
      <c r="R15" s="25"/>
      <c r="S15" s="25"/>
    </row>
    <row r="16" spans="1:19" s="1" customFormat="1" ht="13.5" customHeight="1" x14ac:dyDescent="0.25">
      <c r="A16" s="239" t="s">
        <v>85</v>
      </c>
      <c r="B16" s="240"/>
      <c r="C16" s="240"/>
      <c r="D16" s="240"/>
      <c r="E16" s="240"/>
      <c r="F16" s="240"/>
      <c r="G16" s="240"/>
      <c r="H16" s="240"/>
      <c r="I16" s="240"/>
      <c r="J16" s="240"/>
      <c r="K16" s="240"/>
      <c r="L16" s="241"/>
      <c r="M16" s="241"/>
      <c r="N16" s="241"/>
      <c r="O16" s="241"/>
      <c r="P16" s="241"/>
      <c r="Q16" s="241"/>
      <c r="R16" s="241"/>
      <c r="S16" s="241"/>
    </row>
    <row r="17" spans="1:19" s="1" customFormat="1" ht="13.5" customHeight="1" x14ac:dyDescent="0.25">
      <c r="A17" s="240" t="s">
        <v>96</v>
      </c>
      <c r="B17" s="240"/>
      <c r="C17" s="240"/>
      <c r="D17" s="240"/>
      <c r="E17" s="240"/>
      <c r="F17" s="240"/>
      <c r="G17" s="240"/>
      <c r="H17" s="240"/>
      <c r="I17" s="240"/>
      <c r="J17" s="240"/>
      <c r="K17" s="240"/>
      <c r="L17" s="240"/>
      <c r="M17" s="240"/>
      <c r="N17" s="240"/>
      <c r="O17" s="240"/>
      <c r="P17" s="240"/>
      <c r="Q17" s="240"/>
      <c r="R17" s="240"/>
      <c r="S17" s="242"/>
    </row>
    <row r="18" spans="1:19" s="1" customFormat="1" ht="12.5" x14ac:dyDescent="0.25">
      <c r="A18" s="243" t="s">
        <v>138</v>
      </c>
      <c r="B18" s="243"/>
      <c r="C18" s="243"/>
      <c r="D18" s="243"/>
      <c r="E18" s="243"/>
      <c r="F18" s="243"/>
      <c r="G18" s="243"/>
      <c r="H18" s="243"/>
      <c r="I18" s="243"/>
      <c r="J18" s="243"/>
      <c r="K18" s="243"/>
      <c r="L18" s="244"/>
      <c r="M18" s="244"/>
      <c r="N18" s="244"/>
      <c r="O18" s="244"/>
      <c r="P18" s="244"/>
      <c r="Q18" s="244"/>
      <c r="R18" s="244"/>
      <c r="S18" s="244"/>
    </row>
    <row r="19" spans="1:19" s="1" customFormat="1" ht="22" customHeight="1" x14ac:dyDescent="0.25">
      <c r="A19" s="243" t="s">
        <v>154</v>
      </c>
      <c r="B19" s="243"/>
      <c r="C19" s="243"/>
      <c r="D19" s="243"/>
      <c r="E19" s="243"/>
      <c r="F19" s="243"/>
      <c r="G19" s="243"/>
      <c r="H19" s="243"/>
      <c r="I19" s="243"/>
      <c r="J19" s="243"/>
      <c r="K19" s="243"/>
      <c r="L19" s="244"/>
      <c r="M19" s="244"/>
      <c r="N19" s="244"/>
      <c r="O19" s="244"/>
      <c r="P19" s="244"/>
      <c r="Q19" s="244"/>
      <c r="R19" s="244"/>
      <c r="S19" s="244"/>
    </row>
    <row r="20" spans="1:19" ht="13.5" customHeight="1" x14ac:dyDescent="0.25">
      <c r="A20" s="245" t="s">
        <v>74</v>
      </c>
      <c r="B20" s="241"/>
      <c r="C20" s="241"/>
      <c r="D20" s="241"/>
      <c r="E20" s="241"/>
      <c r="F20" s="241"/>
      <c r="G20" s="241"/>
      <c r="H20" s="241"/>
      <c r="I20" s="241"/>
      <c r="J20" s="241"/>
      <c r="K20" s="241"/>
      <c r="L20" s="241"/>
      <c r="M20" s="241"/>
      <c r="N20" s="241"/>
      <c r="O20" s="241"/>
      <c r="P20" s="241"/>
      <c r="Q20" s="241"/>
      <c r="R20" s="241"/>
      <c r="S20" s="241"/>
    </row>
    <row r="21" spans="1:19" hidden="1" x14ac:dyDescent="0.25">
      <c r="A21" s="16"/>
    </row>
  </sheetData>
  <mergeCells count="21">
    <mergeCell ref="A16:S16"/>
    <mergeCell ref="A17:S17"/>
    <mergeCell ref="A19:S19"/>
    <mergeCell ref="A20:S20"/>
    <mergeCell ref="S5:S6"/>
    <mergeCell ref="A18:S18"/>
    <mergeCell ref="H4:L4"/>
    <mergeCell ref="N4:R4"/>
    <mergeCell ref="A1:S1"/>
    <mergeCell ref="A2:S2"/>
    <mergeCell ref="A4:A6"/>
    <mergeCell ref="D5:E5"/>
    <mergeCell ref="F5:F6"/>
    <mergeCell ref="J5:K5"/>
    <mergeCell ref="L5:L6"/>
    <mergeCell ref="P5:Q5"/>
    <mergeCell ref="R5:R6"/>
    <mergeCell ref="B4:F4"/>
    <mergeCell ref="B5:B6"/>
    <mergeCell ref="H5:H6"/>
    <mergeCell ref="N5:N6"/>
  </mergeCells>
  <pageMargins left="0.7" right="0.7" top="0.75" bottom="0.75" header="0.3" footer="0.3"/>
  <pageSetup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AH90"/>
  <sheetViews>
    <sheetView showGridLines="0" zoomScaleNormal="100" zoomScaleSheetLayoutView="100" workbookViewId="0">
      <selection activeCell="A2" sqref="A2:AG2"/>
    </sheetView>
  </sheetViews>
  <sheetFormatPr baseColWidth="10" defaultColWidth="0" defaultRowHeight="13" zeroHeight="1" x14ac:dyDescent="0.25"/>
  <cols>
    <col min="1" max="1" width="24.81640625" style="37" customWidth="1"/>
    <col min="2" max="2" width="10" style="37" customWidth="1"/>
    <col min="3" max="3" width="1.7265625" style="37" customWidth="1"/>
    <col min="4" max="4" width="10" style="138" customWidth="1"/>
    <col min="5" max="5" width="1.7265625" style="37" customWidth="1"/>
    <col min="6" max="6" width="10.453125" style="37" customWidth="1"/>
    <col min="7" max="7" width="1.7265625" style="37" customWidth="1"/>
    <col min="8" max="8" width="10" style="138" customWidth="1"/>
    <col min="9" max="9" width="1.7265625" style="37" customWidth="1"/>
    <col min="10" max="10" width="10" style="37" customWidth="1"/>
    <col min="11" max="11" width="1.7265625" style="37" customWidth="1"/>
    <col min="12" max="12" width="10" style="138" customWidth="1"/>
    <col min="13" max="13" width="1.7265625" style="37" customWidth="1"/>
    <col min="14" max="14" width="9.26953125" style="37" customWidth="1"/>
    <col min="15" max="15" width="1.7265625" style="37" customWidth="1"/>
    <col min="16" max="16" width="10" style="138" customWidth="1"/>
    <col min="17" max="17" width="1.7265625" style="37" customWidth="1"/>
    <col min="18" max="18" width="8.6328125" style="37" customWidth="1"/>
    <col min="19" max="19" width="1.7265625" style="37" customWidth="1"/>
    <col min="20" max="20" width="10" style="138" customWidth="1"/>
    <col min="21" max="21" width="1.7265625" style="37" customWidth="1"/>
    <col min="22" max="22" width="10" style="37" customWidth="1"/>
    <col min="23" max="23" width="1.7265625" style="37" customWidth="1"/>
    <col min="24" max="24" width="10" style="138" customWidth="1"/>
    <col min="25" max="25" width="1.7265625" style="37" customWidth="1"/>
    <col min="26" max="26" width="10" style="37" customWidth="1"/>
    <col min="27" max="27" width="1.7265625" style="37" customWidth="1"/>
    <col min="28" max="28" width="10" style="37" customWidth="1"/>
    <col min="29" max="29" width="1.7265625" style="37" customWidth="1"/>
    <col min="30" max="30" width="8.81640625" style="37" customWidth="1"/>
    <col min="31" max="31" width="1.7265625" style="37" customWidth="1"/>
    <col min="32" max="32" width="10" style="37" customWidth="1"/>
    <col min="33" max="33" width="1.7265625" style="37" customWidth="1"/>
    <col min="34" max="34" width="1.81640625" style="37" customWidth="1"/>
    <col min="35" max="16384" width="11.453125" style="37" hidden="1"/>
  </cols>
  <sheetData>
    <row r="1" spans="1:33" s="27" customFormat="1" ht="18.75" customHeight="1" x14ac:dyDescent="0.25">
      <c r="A1" s="195" t="s">
        <v>73</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row>
    <row r="2" spans="1:33" s="27" customFormat="1" ht="27.75" customHeight="1" x14ac:dyDescent="0.25">
      <c r="A2" s="222" t="s">
        <v>161</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row>
    <row r="3" spans="1:33" s="27" customFormat="1" ht="7.5" customHeight="1" x14ac:dyDescent="0.25">
      <c r="A3" s="26"/>
      <c r="B3" s="26"/>
      <c r="C3" s="26"/>
      <c r="D3" s="134"/>
      <c r="E3" s="26"/>
      <c r="F3" s="26"/>
      <c r="G3" s="26"/>
      <c r="H3" s="134"/>
      <c r="I3" s="26"/>
      <c r="J3" s="26"/>
      <c r="K3" s="26"/>
      <c r="L3" s="134"/>
      <c r="M3" s="26"/>
      <c r="N3" s="26"/>
      <c r="O3" s="26"/>
      <c r="P3" s="134"/>
      <c r="Q3" s="26"/>
      <c r="R3" s="26"/>
      <c r="S3" s="26"/>
      <c r="T3" s="134"/>
      <c r="U3" s="26"/>
      <c r="V3" s="26"/>
      <c r="W3" s="26"/>
      <c r="X3" s="134"/>
      <c r="Y3" s="26"/>
      <c r="Z3" s="26"/>
      <c r="AA3" s="26"/>
      <c r="AB3" s="26"/>
      <c r="AC3" s="26"/>
      <c r="AD3" s="26"/>
      <c r="AE3" s="26"/>
      <c r="AF3" s="26"/>
      <c r="AG3" s="26"/>
    </row>
    <row r="4" spans="1:33" s="26" customFormat="1" ht="41.25" customHeight="1" x14ac:dyDescent="0.25">
      <c r="A4" s="197" t="s">
        <v>69</v>
      </c>
      <c r="B4" s="224" t="s">
        <v>128</v>
      </c>
      <c r="C4" s="218"/>
      <c r="D4" s="218"/>
      <c r="E4" s="218"/>
      <c r="F4" s="218"/>
      <c r="G4" s="218"/>
      <c r="H4" s="218"/>
      <c r="I4" s="28"/>
      <c r="J4" s="218" t="s">
        <v>129</v>
      </c>
      <c r="K4" s="218"/>
      <c r="L4" s="218"/>
      <c r="M4" s="218"/>
      <c r="N4" s="218"/>
      <c r="O4" s="218"/>
      <c r="P4" s="218"/>
      <c r="Q4" s="28"/>
      <c r="R4" s="218" t="s">
        <v>130</v>
      </c>
      <c r="S4" s="218"/>
      <c r="T4" s="218"/>
      <c r="U4" s="218"/>
      <c r="V4" s="218"/>
      <c r="W4" s="218"/>
      <c r="X4" s="218"/>
      <c r="Y4" s="28"/>
      <c r="Z4" s="218" t="s">
        <v>131</v>
      </c>
      <c r="AA4" s="218"/>
      <c r="AB4" s="218"/>
      <c r="AC4" s="218"/>
      <c r="AD4" s="218"/>
      <c r="AE4" s="218"/>
      <c r="AF4" s="218"/>
      <c r="AG4" s="28"/>
    </row>
    <row r="5" spans="1:33" s="26" customFormat="1" ht="31.5" customHeight="1" x14ac:dyDescent="0.25">
      <c r="A5" s="198"/>
      <c r="B5" s="31" t="s">
        <v>126</v>
      </c>
      <c r="C5" s="46"/>
      <c r="D5" s="31" t="s">
        <v>142</v>
      </c>
      <c r="E5" s="46"/>
      <c r="F5" s="31" t="s">
        <v>150</v>
      </c>
      <c r="G5" s="29"/>
      <c r="H5" s="31" t="s">
        <v>155</v>
      </c>
      <c r="I5" s="30"/>
      <c r="J5" s="31" t="s">
        <v>126</v>
      </c>
      <c r="K5" s="29"/>
      <c r="L5" s="31" t="s">
        <v>142</v>
      </c>
      <c r="M5" s="29"/>
      <c r="N5" s="31" t="s">
        <v>150</v>
      </c>
      <c r="O5" s="29"/>
      <c r="P5" s="31" t="s">
        <v>155</v>
      </c>
      <c r="Q5" s="30"/>
      <c r="R5" s="31" t="s">
        <v>126</v>
      </c>
      <c r="S5" s="29"/>
      <c r="T5" s="31" t="s">
        <v>142</v>
      </c>
      <c r="U5" s="29"/>
      <c r="V5" s="31" t="s">
        <v>150</v>
      </c>
      <c r="W5" s="29"/>
      <c r="X5" s="31" t="s">
        <v>155</v>
      </c>
      <c r="Y5" s="30"/>
      <c r="Z5" s="31" t="s">
        <v>126</v>
      </c>
      <c r="AA5" s="29"/>
      <c r="AB5" s="31" t="s">
        <v>142</v>
      </c>
      <c r="AC5" s="29"/>
      <c r="AD5" s="31" t="s">
        <v>150</v>
      </c>
      <c r="AE5" s="29"/>
      <c r="AF5" s="31" t="s">
        <v>155</v>
      </c>
      <c r="AG5" s="30"/>
    </row>
    <row r="6" spans="1:33" s="26" customFormat="1" ht="30.75" customHeight="1" x14ac:dyDescent="0.25">
      <c r="A6" s="198"/>
      <c r="B6" s="221" t="s">
        <v>134</v>
      </c>
      <c r="C6" s="29"/>
      <c r="D6" s="221" t="s">
        <v>134</v>
      </c>
      <c r="E6" s="29"/>
      <c r="F6" s="221" t="s">
        <v>134</v>
      </c>
      <c r="G6" s="29"/>
      <c r="H6" s="221" t="s">
        <v>134</v>
      </c>
      <c r="I6" s="30"/>
      <c r="J6" s="221" t="s">
        <v>135</v>
      </c>
      <c r="K6" s="29"/>
      <c r="L6" s="221" t="s">
        <v>134</v>
      </c>
      <c r="M6" s="29"/>
      <c r="N6" s="221" t="s">
        <v>134</v>
      </c>
      <c r="O6" s="29"/>
      <c r="P6" s="221" t="s">
        <v>134</v>
      </c>
      <c r="Q6" s="30"/>
      <c r="R6" s="221" t="s">
        <v>100</v>
      </c>
      <c r="S6" s="29"/>
      <c r="T6" s="221" t="s">
        <v>134</v>
      </c>
      <c r="U6" s="29"/>
      <c r="V6" s="221" t="s">
        <v>134</v>
      </c>
      <c r="W6" s="29"/>
      <c r="X6" s="221" t="s">
        <v>134</v>
      </c>
      <c r="Y6" s="30"/>
      <c r="Z6" s="221" t="s">
        <v>136</v>
      </c>
      <c r="AA6" s="29"/>
      <c r="AB6" s="221" t="s">
        <v>134</v>
      </c>
      <c r="AC6" s="29"/>
      <c r="AD6" s="221" t="s">
        <v>134</v>
      </c>
      <c r="AE6" s="29"/>
      <c r="AF6" s="221" t="s">
        <v>134</v>
      </c>
      <c r="AG6" s="30"/>
    </row>
    <row r="7" spans="1:33" s="26" customFormat="1" ht="27.75" customHeight="1" x14ac:dyDescent="0.25">
      <c r="A7" s="199"/>
      <c r="B7" s="220"/>
      <c r="C7" s="31"/>
      <c r="D7" s="220"/>
      <c r="E7" s="31"/>
      <c r="F7" s="220"/>
      <c r="G7" s="31"/>
      <c r="H7" s="220"/>
      <c r="I7" s="32"/>
      <c r="J7" s="220"/>
      <c r="K7" s="31"/>
      <c r="L7" s="220"/>
      <c r="M7" s="31"/>
      <c r="N7" s="220"/>
      <c r="O7" s="31"/>
      <c r="P7" s="220"/>
      <c r="Q7" s="32"/>
      <c r="R7" s="220"/>
      <c r="S7" s="31"/>
      <c r="T7" s="220"/>
      <c r="U7" s="31"/>
      <c r="V7" s="220"/>
      <c r="W7" s="31"/>
      <c r="X7" s="220"/>
      <c r="Y7" s="32"/>
      <c r="Z7" s="220"/>
      <c r="AA7" s="31"/>
      <c r="AB7" s="220"/>
      <c r="AC7" s="31"/>
      <c r="AD7" s="220"/>
      <c r="AE7" s="31"/>
      <c r="AF7" s="220"/>
      <c r="AG7" s="32"/>
    </row>
    <row r="8" spans="1:33" s="26" customFormat="1" ht="10.5" customHeight="1" x14ac:dyDescent="0.25">
      <c r="A8" s="33"/>
      <c r="B8" s="34"/>
      <c r="C8" s="34"/>
      <c r="D8" s="135"/>
      <c r="E8" s="34"/>
      <c r="F8" s="135"/>
      <c r="G8" s="34"/>
      <c r="H8" s="135"/>
      <c r="I8" s="34"/>
      <c r="J8" s="34"/>
      <c r="K8" s="34"/>
      <c r="L8" s="135"/>
      <c r="M8" s="34"/>
      <c r="N8" s="135"/>
      <c r="O8" s="34"/>
      <c r="P8" s="135"/>
      <c r="Q8" s="34"/>
      <c r="R8" s="34"/>
      <c r="S8" s="34"/>
      <c r="T8" s="135"/>
      <c r="U8" s="34"/>
      <c r="V8" s="135"/>
      <c r="W8" s="34"/>
      <c r="X8" s="135"/>
      <c r="Y8" s="34"/>
      <c r="Z8" s="34"/>
      <c r="AA8" s="34"/>
      <c r="AB8" s="34"/>
      <c r="AC8" s="34"/>
      <c r="AD8" s="34"/>
      <c r="AE8" s="34"/>
      <c r="AF8" s="34"/>
      <c r="AG8" s="34"/>
    </row>
    <row r="9" spans="1:33" s="26" customFormat="1" ht="13.5" customHeight="1" x14ac:dyDescent="0.25">
      <c r="A9" s="159" t="s">
        <v>4</v>
      </c>
      <c r="B9" s="160">
        <v>109</v>
      </c>
      <c r="C9" s="160"/>
      <c r="D9" s="160">
        <v>98.297027000000014</v>
      </c>
      <c r="E9" s="160"/>
      <c r="F9" s="160">
        <v>94.133305000000021</v>
      </c>
      <c r="G9" s="160"/>
      <c r="H9" s="160">
        <v>107.378201</v>
      </c>
      <c r="I9" s="161"/>
      <c r="J9" s="162">
        <v>153.77702400000001</v>
      </c>
      <c r="K9" s="160"/>
      <c r="L9" s="160">
        <v>149.49001699999997</v>
      </c>
      <c r="M9" s="160"/>
      <c r="N9" s="160">
        <v>149.49001699999997</v>
      </c>
      <c r="O9" s="160"/>
      <c r="P9" s="160">
        <v>102.00163499999996</v>
      </c>
      <c r="Q9" s="163"/>
      <c r="R9" s="160">
        <v>13.82831423303119</v>
      </c>
      <c r="S9" s="160"/>
      <c r="T9" s="160">
        <v>13.637237778828801</v>
      </c>
      <c r="U9" s="160"/>
      <c r="V9" s="160">
        <v>13.411155905190576</v>
      </c>
      <c r="W9" s="160"/>
      <c r="X9" s="160">
        <v>13.921386942413148</v>
      </c>
      <c r="Y9" s="163"/>
      <c r="Z9" s="129">
        <v>19018.316879999904</v>
      </c>
      <c r="AA9" s="164"/>
      <c r="AB9" s="129">
        <v>18169.885134999862</v>
      </c>
      <c r="AC9" s="164"/>
      <c r="AD9" s="129">
        <v>18165.721412999861</v>
      </c>
      <c r="AE9" s="164"/>
      <c r="AF9" s="129">
        <v>15040.156333999992</v>
      </c>
      <c r="AG9" s="34"/>
    </row>
    <row r="10" spans="1:33" ht="9" customHeight="1" x14ac:dyDescent="0.25">
      <c r="A10" s="157"/>
      <c r="B10" s="27"/>
      <c r="C10" s="27"/>
      <c r="D10" s="158"/>
      <c r="E10" s="27"/>
      <c r="F10" s="158"/>
      <c r="G10" s="27"/>
      <c r="H10" s="158"/>
      <c r="I10" s="27"/>
      <c r="J10" s="27"/>
      <c r="K10" s="27"/>
      <c r="L10" s="158"/>
      <c r="M10" s="27"/>
      <c r="N10" s="158"/>
      <c r="O10" s="27"/>
      <c r="P10" s="158"/>
      <c r="Q10" s="27"/>
      <c r="R10" s="27"/>
      <c r="S10" s="27"/>
      <c r="T10" s="158"/>
      <c r="U10" s="27"/>
      <c r="V10" s="158"/>
      <c r="W10" s="27"/>
      <c r="X10" s="158"/>
      <c r="Y10" s="27"/>
      <c r="Z10" s="27"/>
      <c r="AA10" s="27"/>
      <c r="AB10" s="27"/>
      <c r="AC10" s="27"/>
      <c r="AD10" s="27"/>
      <c r="AE10" s="27"/>
      <c r="AF10" s="27"/>
      <c r="AG10" s="27"/>
    </row>
    <row r="11" spans="1:33" s="26" customFormat="1" ht="13.5" customHeight="1" x14ac:dyDescent="0.25">
      <c r="A11" s="5" t="s">
        <v>32</v>
      </c>
      <c r="B11" s="42"/>
      <c r="C11" s="42"/>
      <c r="D11" s="43"/>
      <c r="E11" s="42"/>
      <c r="F11" s="43"/>
      <c r="G11" s="42"/>
      <c r="H11" s="43"/>
      <c r="I11" s="34"/>
      <c r="J11" s="42"/>
      <c r="K11" s="42"/>
      <c r="L11" s="43"/>
      <c r="M11" s="42"/>
      <c r="N11" s="43"/>
      <c r="O11" s="42"/>
      <c r="P11" s="43"/>
      <c r="Q11" s="34"/>
      <c r="R11" s="34"/>
      <c r="S11" s="42"/>
      <c r="T11" s="43"/>
      <c r="U11" s="42"/>
      <c r="V11" s="43"/>
      <c r="W11" s="42"/>
      <c r="X11" s="43"/>
      <c r="Y11" s="34"/>
      <c r="Z11" s="43"/>
      <c r="AA11" s="42"/>
      <c r="AB11" s="42"/>
      <c r="AC11" s="42"/>
      <c r="AD11" s="42"/>
      <c r="AE11" s="42"/>
      <c r="AF11" s="42"/>
      <c r="AG11" s="34"/>
    </row>
    <row r="12" spans="1:33" s="26" customFormat="1" ht="13.5" customHeight="1" x14ac:dyDescent="0.25">
      <c r="A12" s="5" t="s">
        <v>33</v>
      </c>
      <c r="D12" s="134"/>
      <c r="F12" s="134"/>
      <c r="H12" s="134"/>
      <c r="L12" s="134"/>
      <c r="N12" s="134"/>
      <c r="P12" s="134"/>
      <c r="T12" s="134"/>
      <c r="V12" s="134"/>
      <c r="X12" s="134"/>
      <c r="Y12" s="34"/>
      <c r="AG12" s="34"/>
    </row>
    <row r="13" spans="1:33" s="26" customFormat="1" ht="13.5" customHeight="1" x14ac:dyDescent="0.25">
      <c r="A13" s="6" t="s">
        <v>34</v>
      </c>
      <c r="B13" s="45">
        <v>12</v>
      </c>
      <c r="C13" s="45"/>
      <c r="D13" s="68">
        <v>7.0483650000000004</v>
      </c>
      <c r="E13" s="45"/>
      <c r="F13" s="68">
        <v>6.0301880000000008</v>
      </c>
      <c r="G13" s="45"/>
      <c r="H13" s="68">
        <v>7.6039369999999993</v>
      </c>
      <c r="I13" s="63"/>
      <c r="J13" s="45">
        <v>33.589000000000006</v>
      </c>
      <c r="K13" s="45"/>
      <c r="L13" s="68">
        <v>24.925160999999999</v>
      </c>
      <c r="M13" s="45"/>
      <c r="N13" s="68">
        <v>24.925160999999999</v>
      </c>
      <c r="O13" s="45"/>
      <c r="P13" s="68">
        <v>12.145067000000001</v>
      </c>
      <c r="Q13" s="64"/>
      <c r="R13" s="45">
        <v>20.801549949139414</v>
      </c>
      <c r="S13" s="45"/>
      <c r="T13" s="68">
        <v>15.173956536084248</v>
      </c>
      <c r="U13" s="45"/>
      <c r="V13" s="68">
        <v>14.697853430128347</v>
      </c>
      <c r="W13" s="45"/>
      <c r="X13" s="68">
        <v>11.469199121226442</v>
      </c>
      <c r="Y13" s="65"/>
      <c r="Z13" s="130">
        <v>2170.0273349999816</v>
      </c>
      <c r="AA13" s="131"/>
      <c r="AB13" s="130">
        <v>2107.1317770000023</v>
      </c>
      <c r="AC13" s="131"/>
      <c r="AD13" s="130">
        <v>2106.1136000000024</v>
      </c>
      <c r="AE13" s="131"/>
      <c r="AF13" s="130">
        <v>1721.9165689999957</v>
      </c>
      <c r="AG13" s="34"/>
    </row>
    <row r="14" spans="1:33" s="26" customFormat="1" ht="13.5" customHeight="1" x14ac:dyDescent="0.25">
      <c r="A14" s="6" t="s">
        <v>35</v>
      </c>
      <c r="B14" s="45">
        <v>46</v>
      </c>
      <c r="C14" s="45"/>
      <c r="D14" s="68">
        <v>43.345624000000001</v>
      </c>
      <c r="E14" s="45"/>
      <c r="F14" s="68">
        <v>33.779615000000014</v>
      </c>
      <c r="G14" s="45"/>
      <c r="H14" s="68">
        <v>42.484451999999983</v>
      </c>
      <c r="I14" s="66"/>
      <c r="J14" s="45">
        <v>66.458641</v>
      </c>
      <c r="K14" s="45"/>
      <c r="L14" s="68">
        <v>57.597183000000001</v>
      </c>
      <c r="M14" s="45"/>
      <c r="N14" s="68">
        <v>57.597183000000001</v>
      </c>
      <c r="O14" s="45"/>
      <c r="P14" s="68">
        <v>22.758817000000015</v>
      </c>
      <c r="Q14" s="65"/>
      <c r="R14" s="45">
        <v>12.599038198794776</v>
      </c>
      <c r="S14" s="45"/>
      <c r="T14" s="68">
        <v>12.060670797903859</v>
      </c>
      <c r="U14" s="45"/>
      <c r="V14" s="68">
        <v>10.930214425766881</v>
      </c>
      <c r="W14" s="45"/>
      <c r="X14" s="68">
        <v>10.023571200909529</v>
      </c>
      <c r="Y14" s="65"/>
      <c r="Z14" s="130">
        <v>8903.7571940000162</v>
      </c>
      <c r="AA14" s="131"/>
      <c r="AB14" s="130">
        <v>8369.5848009999445</v>
      </c>
      <c r="AC14" s="131"/>
      <c r="AD14" s="130">
        <v>8360.0187919999444</v>
      </c>
      <c r="AE14" s="131"/>
      <c r="AF14" s="130">
        <v>6508.9844420000618</v>
      </c>
      <c r="AG14" s="34"/>
    </row>
    <row r="15" spans="1:33" s="26" customFormat="1" ht="13.5" customHeight="1" x14ac:dyDescent="0.25">
      <c r="A15" s="6" t="s">
        <v>36</v>
      </c>
      <c r="B15" s="67">
        <v>29</v>
      </c>
      <c r="C15" s="67"/>
      <c r="D15" s="136">
        <v>30.659772999999998</v>
      </c>
      <c r="E15" s="67"/>
      <c r="F15" s="136">
        <v>43.387400999999997</v>
      </c>
      <c r="G15" s="67"/>
      <c r="H15" s="136">
        <v>45.981539000000026</v>
      </c>
      <c r="I15" s="66"/>
      <c r="J15" s="67">
        <v>45.152368999999979</v>
      </c>
      <c r="K15" s="67"/>
      <c r="L15" s="136">
        <v>56.256126999999964</v>
      </c>
      <c r="M15" s="67"/>
      <c r="N15" s="136">
        <v>56.256126999999964</v>
      </c>
      <c r="O15" s="67"/>
      <c r="P15" s="136">
        <v>65.172953999999962</v>
      </c>
      <c r="Q15" s="65"/>
      <c r="R15" s="45">
        <v>11.755147786776043</v>
      </c>
      <c r="S15" s="67"/>
      <c r="T15" s="136">
        <v>12.898357961754812</v>
      </c>
      <c r="U15" s="67"/>
      <c r="V15" s="136">
        <v>14.759266490071562</v>
      </c>
      <c r="W15" s="67"/>
      <c r="X15" s="136">
        <v>18.702085136706582</v>
      </c>
      <c r="Y15" s="65"/>
      <c r="Z15" s="130">
        <v>6945.3449230000269</v>
      </c>
      <c r="AA15" s="132"/>
      <c r="AB15" s="130">
        <v>6738.5244120000471</v>
      </c>
      <c r="AC15" s="132"/>
      <c r="AD15" s="130">
        <v>6751.2520400000467</v>
      </c>
      <c r="AE15" s="132"/>
      <c r="AF15" s="130">
        <v>5943.4278150000009</v>
      </c>
      <c r="AG15" s="34"/>
    </row>
    <row r="16" spans="1:33" s="26" customFormat="1" ht="13.5" customHeight="1" x14ac:dyDescent="0.25">
      <c r="A16" s="6" t="s">
        <v>37</v>
      </c>
      <c r="B16" s="45">
        <v>22</v>
      </c>
      <c r="C16" s="45"/>
      <c r="D16" s="68">
        <v>16.707864000000004</v>
      </c>
      <c r="E16" s="45"/>
      <c r="F16" s="68">
        <v>10.319231999999998</v>
      </c>
      <c r="G16" s="45"/>
      <c r="H16" s="68">
        <v>11.226805000000002</v>
      </c>
      <c r="I16" s="66"/>
      <c r="J16" s="45">
        <v>8.5770139999999984</v>
      </c>
      <c r="K16" s="45"/>
      <c r="L16" s="68">
        <v>10.711546</v>
      </c>
      <c r="M16" s="45"/>
      <c r="N16" s="68">
        <v>10.711546</v>
      </c>
      <c r="O16" s="45"/>
      <c r="P16" s="68">
        <v>1.9247970000000001</v>
      </c>
      <c r="Q16" s="65"/>
      <c r="R16" s="45">
        <v>23.387266657009683</v>
      </c>
      <c r="S16" s="45"/>
      <c r="T16" s="68">
        <v>28.738244117800566</v>
      </c>
      <c r="U16" s="45"/>
      <c r="V16" s="68">
        <v>22.190916636366644</v>
      </c>
      <c r="W16" s="45"/>
      <c r="X16" s="68">
        <v>15.18963289856578</v>
      </c>
      <c r="Y16" s="65"/>
      <c r="Z16" s="130">
        <v>998.51087100000007</v>
      </c>
      <c r="AA16" s="131"/>
      <c r="AB16" s="130">
        <v>954.10874399999727</v>
      </c>
      <c r="AC16" s="131"/>
      <c r="AD16" s="130">
        <v>947.72011199999724</v>
      </c>
      <c r="AE16" s="131"/>
      <c r="AF16" s="130">
        <v>865.82750799999849</v>
      </c>
      <c r="AG16" s="34"/>
    </row>
    <row r="17" spans="1:33" s="26" customFormat="1" ht="10.5" customHeight="1" x14ac:dyDescent="0.25">
      <c r="A17" s="7"/>
      <c r="B17" s="67"/>
      <c r="C17" s="67"/>
      <c r="D17" s="136"/>
      <c r="E17" s="67"/>
      <c r="F17" s="136"/>
      <c r="G17" s="67"/>
      <c r="H17" s="136"/>
      <c r="I17" s="66"/>
      <c r="J17" s="67"/>
      <c r="K17" s="67"/>
      <c r="L17" s="136"/>
      <c r="M17" s="67"/>
      <c r="N17" s="136"/>
      <c r="O17" s="67"/>
      <c r="P17" s="136"/>
      <c r="Q17" s="65"/>
      <c r="R17" s="65"/>
      <c r="S17" s="67"/>
      <c r="T17" s="136"/>
      <c r="U17" s="67"/>
      <c r="V17" s="136"/>
      <c r="W17" s="67"/>
      <c r="X17" s="136"/>
      <c r="Y17" s="65"/>
      <c r="Z17" s="132"/>
      <c r="AA17" s="132"/>
      <c r="AB17" s="132"/>
      <c r="AC17" s="132"/>
      <c r="AD17" s="132"/>
      <c r="AE17" s="132"/>
      <c r="AF17" s="132"/>
      <c r="AG17" s="34"/>
    </row>
    <row r="18" spans="1:33" s="26" customFormat="1" ht="13.5" customHeight="1" x14ac:dyDescent="0.25">
      <c r="A18" s="5" t="s">
        <v>38</v>
      </c>
      <c r="B18" s="67"/>
      <c r="C18" s="67"/>
      <c r="D18" s="136"/>
      <c r="E18" s="67"/>
      <c r="F18" s="136"/>
      <c r="G18" s="67"/>
      <c r="H18" s="136"/>
      <c r="I18" s="66"/>
      <c r="J18" s="67"/>
      <c r="K18" s="67"/>
      <c r="L18" s="136"/>
      <c r="M18" s="67"/>
      <c r="N18" s="136"/>
      <c r="O18" s="67"/>
      <c r="P18" s="136"/>
      <c r="Q18" s="65"/>
      <c r="R18" s="65"/>
      <c r="S18" s="67"/>
      <c r="T18" s="136"/>
      <c r="U18" s="67"/>
      <c r="V18" s="136"/>
      <c r="W18" s="67"/>
      <c r="X18" s="136"/>
      <c r="Y18" s="65"/>
      <c r="Z18" s="67"/>
      <c r="AA18" s="67"/>
      <c r="AB18" s="67"/>
      <c r="AC18" s="67"/>
      <c r="AD18" s="67"/>
      <c r="AE18" s="67"/>
      <c r="AF18" s="67"/>
      <c r="AG18" s="34"/>
    </row>
    <row r="19" spans="1:33" s="26" customFormat="1" ht="13.5" customHeight="1" x14ac:dyDescent="0.25">
      <c r="A19" s="5" t="s">
        <v>39</v>
      </c>
      <c r="B19" s="67"/>
      <c r="C19" s="67"/>
      <c r="D19" s="136"/>
      <c r="E19" s="67"/>
      <c r="F19" s="136"/>
      <c r="G19" s="67"/>
      <c r="H19" s="136"/>
      <c r="I19" s="66"/>
      <c r="J19" s="67"/>
      <c r="K19" s="67"/>
      <c r="L19" s="136"/>
      <c r="M19" s="67"/>
      <c r="N19" s="136"/>
      <c r="O19" s="67"/>
      <c r="P19" s="136"/>
      <c r="Q19" s="65"/>
      <c r="R19" s="65"/>
      <c r="S19" s="67"/>
      <c r="T19" s="136"/>
      <c r="U19" s="67"/>
      <c r="V19" s="136"/>
      <c r="W19" s="67"/>
      <c r="X19" s="136"/>
      <c r="Y19" s="65"/>
      <c r="Z19" s="67"/>
      <c r="AA19" s="67"/>
      <c r="AB19" s="67"/>
      <c r="AC19" s="67"/>
      <c r="AD19" s="67"/>
      <c r="AE19" s="67"/>
      <c r="AF19" s="67"/>
      <c r="AG19" s="34"/>
    </row>
    <row r="20" spans="1:33" s="26" customFormat="1" ht="13.5" customHeight="1" x14ac:dyDescent="0.25">
      <c r="A20" s="6" t="s">
        <v>40</v>
      </c>
      <c r="B20" s="67">
        <v>31</v>
      </c>
      <c r="C20" s="67"/>
      <c r="D20" s="136">
        <v>19.281201000000006</v>
      </c>
      <c r="E20" s="67"/>
      <c r="F20" s="136">
        <v>16.100784000000001</v>
      </c>
      <c r="G20" s="67"/>
      <c r="H20" s="136">
        <v>30.142675000000001</v>
      </c>
      <c r="I20" s="66"/>
      <c r="J20" s="67">
        <v>47.485721000000005</v>
      </c>
      <c r="K20" s="67"/>
      <c r="L20" s="136">
        <v>44.093801999999997</v>
      </c>
      <c r="M20" s="67"/>
      <c r="N20" s="136">
        <v>44.093801999999997</v>
      </c>
      <c r="O20" s="67"/>
      <c r="P20" s="136">
        <v>32.960302000000013</v>
      </c>
      <c r="Q20" s="65"/>
      <c r="R20" s="67">
        <v>13.295096226046264</v>
      </c>
      <c r="S20" s="67"/>
      <c r="T20" s="136">
        <v>11.174773660907986</v>
      </c>
      <c r="U20" s="67"/>
      <c r="V20" s="136">
        <v>10.61993340291076</v>
      </c>
      <c r="W20" s="67"/>
      <c r="X20" s="136">
        <v>13.429605055321238</v>
      </c>
      <c r="Y20" s="65"/>
      <c r="Z20" s="130">
        <v>5918.5136130000192</v>
      </c>
      <c r="AA20" s="132"/>
      <c r="AB20" s="130">
        <v>5671.2560740000326</v>
      </c>
      <c r="AC20" s="132"/>
      <c r="AD20" s="130">
        <v>5668.0756570000331</v>
      </c>
      <c r="AE20" s="132"/>
      <c r="AF20" s="130">
        <v>4698.7961849999901</v>
      </c>
      <c r="AG20" s="34"/>
    </row>
    <row r="21" spans="1:33" s="26" customFormat="1" ht="13.5" customHeight="1" x14ac:dyDescent="0.25">
      <c r="A21" s="6" t="s">
        <v>41</v>
      </c>
      <c r="B21" s="45">
        <v>1</v>
      </c>
      <c r="C21" s="45"/>
      <c r="D21" s="68">
        <v>5.9540420000000003</v>
      </c>
      <c r="E21" s="45"/>
      <c r="F21" s="68">
        <v>9.1150470000000006</v>
      </c>
      <c r="G21" s="45"/>
      <c r="H21" s="68">
        <v>3.4171049999999998</v>
      </c>
      <c r="I21" s="66"/>
      <c r="J21" s="45">
        <v>1.3863580000000002</v>
      </c>
      <c r="K21" s="45"/>
      <c r="L21" s="68">
        <v>6.0793040000000005</v>
      </c>
      <c r="M21" s="45"/>
      <c r="N21" s="68">
        <v>6.0793040000000005</v>
      </c>
      <c r="O21" s="45"/>
      <c r="P21" s="68">
        <v>1.6602710000000001</v>
      </c>
      <c r="Q21" s="65"/>
      <c r="R21" s="67">
        <v>4.3414097130320259</v>
      </c>
      <c r="S21" s="45"/>
      <c r="T21" s="68">
        <v>29.031118676671632</v>
      </c>
      <c r="U21" s="45"/>
      <c r="V21" s="68">
        <v>36.379783717916013</v>
      </c>
      <c r="W21" s="45"/>
      <c r="X21" s="68">
        <v>13.817465196914739</v>
      </c>
      <c r="Y21" s="65"/>
      <c r="Z21" s="130">
        <v>404.97951500000028</v>
      </c>
      <c r="AA21" s="131"/>
      <c r="AB21" s="130">
        <v>414.49818500000026</v>
      </c>
      <c r="AC21" s="131"/>
      <c r="AD21" s="130">
        <v>417.65919000000025</v>
      </c>
      <c r="AE21" s="131"/>
      <c r="AF21" s="130">
        <v>367.46074099999993</v>
      </c>
      <c r="AG21" s="34"/>
    </row>
    <row r="22" spans="1:33" s="26" customFormat="1" ht="13.5" customHeight="1" x14ac:dyDescent="0.25">
      <c r="A22" s="6" t="s">
        <v>42</v>
      </c>
      <c r="B22" s="45">
        <v>9</v>
      </c>
      <c r="C22" s="45"/>
      <c r="D22" s="68">
        <v>9.2347379999999983</v>
      </c>
      <c r="E22" s="45"/>
      <c r="F22" s="68">
        <v>9.3168860000000002</v>
      </c>
      <c r="G22" s="45"/>
      <c r="H22" s="68">
        <v>5.5731179999999991</v>
      </c>
      <c r="I22" s="66"/>
      <c r="J22" s="45">
        <v>13.191378</v>
      </c>
      <c r="K22" s="45"/>
      <c r="L22" s="68">
        <v>17.624199999999998</v>
      </c>
      <c r="M22" s="45"/>
      <c r="N22" s="68">
        <v>17.624199999999998</v>
      </c>
      <c r="O22" s="45"/>
      <c r="P22" s="68">
        <v>8.7449230000000018</v>
      </c>
      <c r="Q22" s="65"/>
      <c r="R22" s="67">
        <v>10.631679844409902</v>
      </c>
      <c r="S22" s="45"/>
      <c r="T22" s="68">
        <v>14.796951530286513</v>
      </c>
      <c r="U22" s="45"/>
      <c r="V22" s="68">
        <v>14.841536297326092</v>
      </c>
      <c r="W22" s="45"/>
      <c r="X22" s="68">
        <v>10.613071527432814</v>
      </c>
      <c r="Y22" s="65"/>
      <c r="Z22" s="130">
        <v>1971.4573150000035</v>
      </c>
      <c r="AA22" s="131"/>
      <c r="AB22" s="130">
        <v>1815.1669920000018</v>
      </c>
      <c r="AC22" s="131"/>
      <c r="AD22" s="130">
        <v>1815.2491400000017</v>
      </c>
      <c r="AE22" s="131"/>
      <c r="AF22" s="130">
        <v>1349.0949309999967</v>
      </c>
      <c r="AG22" s="34"/>
    </row>
    <row r="23" spans="1:33" s="26" customFormat="1" ht="13.5" customHeight="1" x14ac:dyDescent="0.25">
      <c r="A23" s="6" t="s">
        <v>43</v>
      </c>
      <c r="B23" s="45">
        <v>12</v>
      </c>
      <c r="C23" s="45"/>
      <c r="D23" s="68">
        <v>12.993361999999998</v>
      </c>
      <c r="E23" s="45"/>
      <c r="F23" s="68">
        <v>5.891756</v>
      </c>
      <c r="G23" s="45"/>
      <c r="H23" s="68">
        <v>6.1010510000000009</v>
      </c>
      <c r="I23" s="66"/>
      <c r="J23" s="45">
        <v>11.119995999999997</v>
      </c>
      <c r="K23" s="45"/>
      <c r="L23" s="68">
        <v>8.5025200000000005</v>
      </c>
      <c r="M23" s="45"/>
      <c r="N23" s="68">
        <v>8.5025200000000005</v>
      </c>
      <c r="O23" s="45"/>
      <c r="P23" s="68">
        <v>17.931816000000005</v>
      </c>
      <c r="Q23" s="65"/>
      <c r="R23" s="67">
        <v>9.1773032086921251</v>
      </c>
      <c r="S23" s="45"/>
      <c r="T23" s="68">
        <v>12.17641138684402</v>
      </c>
      <c r="U23" s="45"/>
      <c r="V23" s="68">
        <v>8.1866163904234259</v>
      </c>
      <c r="W23" s="45"/>
      <c r="X23" s="68">
        <v>17.731456952182661</v>
      </c>
      <c r="Y23" s="65"/>
      <c r="Z23" s="130">
        <v>2001.9920429999993</v>
      </c>
      <c r="AA23" s="131"/>
      <c r="AB23" s="130">
        <v>1765.3708730000023</v>
      </c>
      <c r="AC23" s="131"/>
      <c r="AD23" s="130">
        <v>1758.2692670000024</v>
      </c>
      <c r="AE23" s="131"/>
      <c r="AF23" s="130">
        <v>1355.3802750000004</v>
      </c>
      <c r="AG23" s="34"/>
    </row>
    <row r="24" spans="1:33" s="26" customFormat="1" ht="13.5" customHeight="1" x14ac:dyDescent="0.25">
      <c r="A24" s="6" t="s">
        <v>44</v>
      </c>
      <c r="B24" s="45">
        <v>56</v>
      </c>
      <c r="C24" s="45"/>
      <c r="D24" s="68">
        <v>50.651964000000007</v>
      </c>
      <c r="E24" s="45"/>
      <c r="F24" s="68">
        <v>53.062251999999994</v>
      </c>
      <c r="G24" s="45"/>
      <c r="H24" s="68">
        <v>61.679391999999993</v>
      </c>
      <c r="I24" s="66"/>
      <c r="J24" s="45">
        <v>80.593570999999969</v>
      </c>
      <c r="K24" s="45"/>
      <c r="L24" s="68">
        <v>73.190190999999999</v>
      </c>
      <c r="M24" s="45"/>
      <c r="N24" s="68">
        <v>73.190190999999999</v>
      </c>
      <c r="O24" s="45"/>
      <c r="P24" s="68">
        <v>40.704323000000009</v>
      </c>
      <c r="Q24" s="65"/>
      <c r="R24" s="67">
        <v>9.6831661527259278</v>
      </c>
      <c r="S24" s="45"/>
      <c r="T24" s="68">
        <v>14.563820420055949</v>
      </c>
      <c r="U24" s="45"/>
      <c r="V24" s="68">
        <v>14.843062698576283</v>
      </c>
      <c r="W24" s="45"/>
      <c r="X24" s="68">
        <v>14.084157445624388</v>
      </c>
      <c r="Y24" s="65"/>
      <c r="Z24" s="130">
        <v>8662.0372590000316</v>
      </c>
      <c r="AA24" s="131"/>
      <c r="AB24" s="130">
        <v>8503.4112909999931</v>
      </c>
      <c r="AC24" s="131"/>
      <c r="AD24" s="130">
        <v>8505.8215789999922</v>
      </c>
      <c r="AE24" s="131"/>
      <c r="AF24" s="130">
        <v>7269.4242019999692</v>
      </c>
      <c r="AG24" s="34"/>
    </row>
    <row r="25" spans="1:33" s="26" customFormat="1" ht="10.5" customHeight="1" x14ac:dyDescent="0.25">
      <c r="A25" s="7"/>
      <c r="B25" s="45"/>
      <c r="C25" s="45"/>
      <c r="D25" s="68"/>
      <c r="E25" s="45"/>
      <c r="F25" s="68"/>
      <c r="G25" s="45"/>
      <c r="H25" s="68"/>
      <c r="I25" s="66"/>
      <c r="J25" s="45"/>
      <c r="K25" s="45"/>
      <c r="L25" s="68"/>
      <c r="M25" s="45"/>
      <c r="N25" s="68"/>
      <c r="O25" s="45"/>
      <c r="P25" s="68"/>
      <c r="Q25" s="65"/>
      <c r="R25" s="67"/>
      <c r="S25" s="45"/>
      <c r="T25" s="68"/>
      <c r="U25" s="45"/>
      <c r="V25" s="68"/>
      <c r="W25" s="45"/>
      <c r="X25" s="68"/>
      <c r="Y25" s="65"/>
      <c r="Z25" s="130"/>
      <c r="AA25" s="131"/>
      <c r="AB25" s="130"/>
      <c r="AC25" s="131"/>
      <c r="AD25" s="130"/>
      <c r="AE25" s="131"/>
      <c r="AF25" s="130"/>
      <c r="AG25" s="34"/>
    </row>
    <row r="26" spans="1:33" s="26" customFormat="1" ht="13.5" customHeight="1" x14ac:dyDescent="0.25">
      <c r="A26" s="5" t="s">
        <v>20</v>
      </c>
      <c r="B26" s="45"/>
      <c r="C26" s="45"/>
      <c r="D26" s="68"/>
      <c r="E26" s="45"/>
      <c r="F26" s="68"/>
      <c r="G26" s="45"/>
      <c r="H26" s="68"/>
      <c r="I26" s="66"/>
      <c r="J26" s="45"/>
      <c r="K26" s="45"/>
      <c r="L26" s="68"/>
      <c r="M26" s="45"/>
      <c r="N26" s="68"/>
      <c r="O26" s="45"/>
      <c r="P26" s="68"/>
      <c r="Q26" s="65"/>
      <c r="R26" s="67"/>
      <c r="S26" s="45"/>
      <c r="T26" s="68"/>
      <c r="U26" s="45"/>
      <c r="V26" s="68"/>
      <c r="W26" s="45"/>
      <c r="X26" s="68"/>
      <c r="Y26" s="65"/>
      <c r="Z26" s="130"/>
      <c r="AA26" s="131"/>
      <c r="AB26" s="130"/>
      <c r="AC26" s="131"/>
      <c r="AD26" s="130"/>
      <c r="AE26" s="131"/>
      <c r="AF26" s="130"/>
      <c r="AG26" s="34"/>
    </row>
    <row r="27" spans="1:33" s="26" customFormat="1" ht="13.5" customHeight="1" x14ac:dyDescent="0.25">
      <c r="A27" s="6" t="s">
        <v>21</v>
      </c>
      <c r="B27" s="45">
        <v>81</v>
      </c>
      <c r="C27" s="45"/>
      <c r="D27" s="68">
        <v>69.860729000000035</v>
      </c>
      <c r="E27" s="45"/>
      <c r="F27" s="68">
        <v>59.791907999999985</v>
      </c>
      <c r="G27" s="45"/>
      <c r="H27" s="68">
        <v>78.681761999999964</v>
      </c>
      <c r="I27" s="66"/>
      <c r="J27" s="45">
        <v>104.60602899999999</v>
      </c>
      <c r="K27" s="45"/>
      <c r="L27" s="68">
        <v>106.61384100000001</v>
      </c>
      <c r="M27" s="45"/>
      <c r="N27" s="68">
        <v>106.61384100000001</v>
      </c>
      <c r="O27" s="45"/>
      <c r="P27" s="68">
        <v>81.690706999999961</v>
      </c>
      <c r="Q27" s="65"/>
      <c r="R27" s="67">
        <v>13.026035872335774</v>
      </c>
      <c r="S27" s="45"/>
      <c r="T27" s="68">
        <v>13.0177269422805</v>
      </c>
      <c r="U27" s="45"/>
      <c r="V27" s="68">
        <v>12.284119578862121</v>
      </c>
      <c r="W27" s="45"/>
      <c r="X27" s="68">
        <v>14.497055504428625</v>
      </c>
      <c r="Y27" s="65"/>
      <c r="Z27" s="130">
        <v>14274.101102000031</v>
      </c>
      <c r="AA27" s="131"/>
      <c r="AB27" s="130">
        <v>13556.481157000246</v>
      </c>
      <c r="AC27" s="131"/>
      <c r="AD27" s="130">
        <v>13546.412336000245</v>
      </c>
      <c r="AE27" s="131"/>
      <c r="AF27" s="130">
        <v>11062.416705999962</v>
      </c>
      <c r="AG27" s="34"/>
    </row>
    <row r="28" spans="1:33" s="26" customFormat="1" ht="13.5" customHeight="1" x14ac:dyDescent="0.25">
      <c r="A28" s="6" t="s">
        <v>22</v>
      </c>
      <c r="B28" s="45">
        <v>28</v>
      </c>
      <c r="C28" s="45"/>
      <c r="D28" s="68">
        <v>28.436298000000008</v>
      </c>
      <c r="E28" s="45"/>
      <c r="F28" s="68">
        <v>34.341397000000001</v>
      </c>
      <c r="G28" s="45"/>
      <c r="H28" s="68">
        <v>28.696439000000005</v>
      </c>
      <c r="I28" s="66"/>
      <c r="J28" s="45">
        <v>49.170995000000019</v>
      </c>
      <c r="K28" s="45"/>
      <c r="L28" s="68">
        <v>42.876175999999987</v>
      </c>
      <c r="M28" s="45"/>
      <c r="N28" s="68">
        <v>42.876175999999987</v>
      </c>
      <c r="O28" s="45"/>
      <c r="P28" s="68">
        <v>20.310928000000008</v>
      </c>
      <c r="Q28" s="65"/>
      <c r="R28" s="67">
        <v>16.242159422285951</v>
      </c>
      <c r="S28" s="45"/>
      <c r="T28" s="68">
        <v>15.457669508256462</v>
      </c>
      <c r="U28" s="45"/>
      <c r="V28" s="68">
        <v>16.716260313576679</v>
      </c>
      <c r="W28" s="45"/>
      <c r="X28" s="68">
        <v>12.32040595493703</v>
      </c>
      <c r="Y28" s="65"/>
      <c r="Z28" s="130">
        <v>4744.2157779999789</v>
      </c>
      <c r="AA28" s="131"/>
      <c r="AB28" s="130">
        <v>4613.4039780000212</v>
      </c>
      <c r="AC28" s="131"/>
      <c r="AD28" s="130">
        <v>4619.3090770000217</v>
      </c>
      <c r="AE28" s="131"/>
      <c r="AF28" s="130">
        <v>3977.7396279999844</v>
      </c>
      <c r="AG28" s="34"/>
    </row>
    <row r="29" spans="1:33" s="26" customFormat="1" ht="10.5" customHeight="1" x14ac:dyDescent="0.25">
      <c r="A29" s="7"/>
      <c r="B29" s="45"/>
      <c r="C29" s="45"/>
      <c r="D29" s="68"/>
      <c r="E29" s="45"/>
      <c r="F29" s="68"/>
      <c r="G29" s="45"/>
      <c r="H29" s="68"/>
      <c r="I29" s="66"/>
      <c r="J29" s="45"/>
      <c r="K29" s="45"/>
      <c r="L29" s="68"/>
      <c r="M29" s="45"/>
      <c r="N29" s="68"/>
      <c r="O29" s="45"/>
      <c r="P29" s="68"/>
      <c r="Q29" s="65"/>
      <c r="R29" s="67"/>
      <c r="S29" s="45"/>
      <c r="T29" s="68"/>
      <c r="U29" s="45"/>
      <c r="V29" s="68"/>
      <c r="W29" s="45"/>
      <c r="X29" s="68"/>
      <c r="Y29" s="65"/>
      <c r="Z29" s="130"/>
      <c r="AA29" s="131"/>
      <c r="AB29" s="130"/>
      <c r="AC29" s="131"/>
      <c r="AD29" s="130"/>
      <c r="AE29" s="131"/>
      <c r="AF29" s="130"/>
      <c r="AG29" s="34"/>
    </row>
    <row r="30" spans="1:33" s="26" customFormat="1" ht="13.5" customHeight="1" x14ac:dyDescent="0.25">
      <c r="A30" s="5" t="s">
        <v>23</v>
      </c>
      <c r="B30" s="45"/>
      <c r="C30" s="45"/>
      <c r="D30" s="68"/>
      <c r="E30" s="45"/>
      <c r="F30" s="68"/>
      <c r="G30" s="45"/>
      <c r="H30" s="68"/>
      <c r="I30" s="66"/>
      <c r="J30" s="45"/>
      <c r="K30" s="45"/>
      <c r="L30" s="68"/>
      <c r="M30" s="45"/>
      <c r="N30" s="68"/>
      <c r="O30" s="45"/>
      <c r="P30" s="68"/>
      <c r="Q30" s="65"/>
      <c r="R30" s="67"/>
      <c r="S30" s="45"/>
      <c r="T30" s="68"/>
      <c r="U30" s="45"/>
      <c r="V30" s="68"/>
      <c r="W30" s="45"/>
      <c r="X30" s="68"/>
      <c r="Y30" s="65"/>
      <c r="Z30" s="130"/>
      <c r="AA30" s="131"/>
      <c r="AB30" s="130"/>
      <c r="AC30" s="131"/>
      <c r="AD30" s="130"/>
      <c r="AE30" s="131"/>
      <c r="AF30" s="130"/>
      <c r="AG30" s="34"/>
    </row>
    <row r="31" spans="1:33" s="26" customFormat="1" ht="13.5" customHeight="1" x14ac:dyDescent="0.25">
      <c r="A31" s="6" t="s">
        <v>97</v>
      </c>
      <c r="B31" s="68">
        <v>52</v>
      </c>
      <c r="C31" s="68"/>
      <c r="D31" s="68">
        <v>39.620554000000006</v>
      </c>
      <c r="E31" s="68"/>
      <c r="F31" s="68">
        <v>33.754207999999998</v>
      </c>
      <c r="G31" s="68"/>
      <c r="H31" s="68">
        <v>53.819484999999986</v>
      </c>
      <c r="I31" s="69"/>
      <c r="J31" s="68">
        <v>84.901060000000015</v>
      </c>
      <c r="K31" s="68"/>
      <c r="L31" s="68">
        <v>91.271010000000018</v>
      </c>
      <c r="M31" s="68"/>
      <c r="N31" s="68">
        <v>91.271010000000018</v>
      </c>
      <c r="O31" s="68"/>
      <c r="P31" s="68">
        <v>68.189922999999993</v>
      </c>
      <c r="Q31" s="70"/>
      <c r="R31" s="67">
        <v>13.011211814686675</v>
      </c>
      <c r="S31" s="68"/>
      <c r="T31" s="68">
        <v>13.217494208348754</v>
      </c>
      <c r="U31" s="68"/>
      <c r="V31" s="68">
        <v>12.632591093812124</v>
      </c>
      <c r="W31" s="68"/>
      <c r="X31" s="68">
        <v>15.171360790788185</v>
      </c>
      <c r="Y31" s="65"/>
      <c r="Z31" s="130">
        <v>10533.259004000032</v>
      </c>
      <c r="AA31" s="133"/>
      <c r="AB31" s="130">
        <v>9902.9030720000719</v>
      </c>
      <c r="AC31" s="133"/>
      <c r="AD31" s="130">
        <v>9897.036726000073</v>
      </c>
      <c r="AE31" s="133"/>
      <c r="AF31" s="130">
        <v>8042.0873039999287</v>
      </c>
      <c r="AG31" s="34"/>
    </row>
    <row r="32" spans="1:33" s="26" customFormat="1" ht="13.5" customHeight="1" x14ac:dyDescent="0.25">
      <c r="A32" s="6" t="s">
        <v>24</v>
      </c>
      <c r="B32" s="45">
        <v>34</v>
      </c>
      <c r="C32" s="45"/>
      <c r="D32" s="68">
        <v>35.328524000000002</v>
      </c>
      <c r="E32" s="45"/>
      <c r="F32" s="68">
        <v>28.911242000000016</v>
      </c>
      <c r="G32" s="45"/>
      <c r="H32" s="68">
        <v>21.221439000000004</v>
      </c>
      <c r="I32" s="66"/>
      <c r="J32" s="45">
        <v>43.256434999999996</v>
      </c>
      <c r="K32" s="45"/>
      <c r="L32" s="68">
        <v>33.072976999999995</v>
      </c>
      <c r="M32" s="45"/>
      <c r="N32" s="68">
        <v>33.072976999999995</v>
      </c>
      <c r="O32" s="45"/>
      <c r="P32" s="68">
        <v>15.428590000000002</v>
      </c>
      <c r="Q32" s="65"/>
      <c r="R32" s="67">
        <v>15.017137939573447</v>
      </c>
      <c r="S32" s="45"/>
      <c r="T32" s="68">
        <v>13.963991968212222</v>
      </c>
      <c r="U32" s="45"/>
      <c r="V32" s="68">
        <v>12.670519505159293</v>
      </c>
      <c r="W32" s="45"/>
      <c r="X32" s="68">
        <v>8.9671402198333912</v>
      </c>
      <c r="Y32" s="65"/>
      <c r="Z32" s="130">
        <v>5114.6848560000435</v>
      </c>
      <c r="AA32" s="131"/>
      <c r="AB32" s="130">
        <v>4898.4202479999913</v>
      </c>
      <c r="AC32" s="131"/>
      <c r="AD32" s="130">
        <v>4892.0029659999918</v>
      </c>
      <c r="AE32" s="131"/>
      <c r="AF32" s="130">
        <v>4087.1479759999734</v>
      </c>
      <c r="AG32" s="34"/>
    </row>
    <row r="33" spans="1:33" s="26" customFormat="1" ht="13.5" customHeight="1" x14ac:dyDescent="0.25">
      <c r="A33" s="6" t="s">
        <v>25</v>
      </c>
      <c r="B33" s="45">
        <v>24</v>
      </c>
      <c r="C33" s="45"/>
      <c r="D33" s="68">
        <v>23.347948999999996</v>
      </c>
      <c r="E33" s="45"/>
      <c r="F33" s="68">
        <v>31.467855000000004</v>
      </c>
      <c r="G33" s="45"/>
      <c r="H33" s="68">
        <v>32.337276999999993</v>
      </c>
      <c r="I33" s="66"/>
      <c r="J33" s="45">
        <v>25.619529000000014</v>
      </c>
      <c r="K33" s="45"/>
      <c r="L33" s="68">
        <v>25.146029999999993</v>
      </c>
      <c r="M33" s="45"/>
      <c r="N33" s="68">
        <v>25.146029999999993</v>
      </c>
      <c r="O33" s="45"/>
      <c r="P33" s="68">
        <v>18.383122000000007</v>
      </c>
      <c r="Q33" s="65"/>
      <c r="R33" s="67">
        <v>14.577873045043523</v>
      </c>
      <c r="S33" s="45"/>
      <c r="T33" s="68">
        <v>14.396048421631832</v>
      </c>
      <c r="U33" s="45"/>
      <c r="V33" s="68">
        <v>16.766130087982912</v>
      </c>
      <c r="W33" s="45"/>
      <c r="X33" s="68">
        <v>17.424175392975215</v>
      </c>
      <c r="Y33" s="65"/>
      <c r="Z33" s="130">
        <v>3370.3730200000055</v>
      </c>
      <c r="AA33" s="131"/>
      <c r="AB33" s="130">
        <v>3368.5618149999987</v>
      </c>
      <c r="AC33" s="131"/>
      <c r="AD33" s="130">
        <v>3376.6817209999986</v>
      </c>
      <c r="AE33" s="131"/>
      <c r="AF33" s="130">
        <v>2910.921053999984</v>
      </c>
      <c r="AG33" s="34"/>
    </row>
    <row r="34" spans="1:33" s="26" customFormat="1" ht="10.5" customHeight="1" x14ac:dyDescent="0.25">
      <c r="A34" s="7"/>
      <c r="B34" s="45"/>
      <c r="C34" s="45"/>
      <c r="D34" s="68"/>
      <c r="E34" s="45"/>
      <c r="F34" s="68"/>
      <c r="G34" s="45"/>
      <c r="H34" s="68"/>
      <c r="I34" s="66"/>
      <c r="J34" s="45"/>
      <c r="K34" s="45"/>
      <c r="L34" s="68"/>
      <c r="M34" s="45"/>
      <c r="N34" s="68"/>
      <c r="O34" s="45"/>
      <c r="P34" s="68"/>
      <c r="Q34" s="65"/>
      <c r="R34" s="67"/>
      <c r="S34" s="45"/>
      <c r="T34" s="68"/>
      <c r="U34" s="45"/>
      <c r="V34" s="68"/>
      <c r="W34" s="45"/>
      <c r="X34" s="68"/>
      <c r="Y34" s="65"/>
      <c r="Z34" s="130"/>
      <c r="AA34" s="131"/>
      <c r="AB34" s="131"/>
      <c r="AC34" s="131"/>
      <c r="AD34" s="131"/>
      <c r="AE34" s="131"/>
      <c r="AF34" s="131"/>
      <c r="AG34" s="34"/>
    </row>
    <row r="35" spans="1:33" s="26" customFormat="1" ht="13.5" customHeight="1" x14ac:dyDescent="0.25">
      <c r="A35" s="5" t="s">
        <v>2</v>
      </c>
      <c r="B35" s="45"/>
      <c r="C35" s="45"/>
      <c r="D35" s="68"/>
      <c r="E35" s="45"/>
      <c r="F35" s="68"/>
      <c r="G35" s="45"/>
      <c r="H35" s="68"/>
      <c r="I35" s="66"/>
      <c r="J35" s="45"/>
      <c r="K35" s="45"/>
      <c r="L35" s="68"/>
      <c r="M35" s="45"/>
      <c r="N35" s="68"/>
      <c r="O35" s="45"/>
      <c r="P35" s="68"/>
      <c r="Q35" s="65"/>
      <c r="R35" s="67"/>
      <c r="S35" s="45"/>
      <c r="T35" s="68"/>
      <c r="U35" s="45"/>
      <c r="V35" s="68"/>
      <c r="W35" s="45"/>
      <c r="X35" s="68"/>
      <c r="Y35" s="65"/>
      <c r="Z35" s="130"/>
      <c r="AA35" s="131"/>
      <c r="AB35" s="131"/>
      <c r="AC35" s="131"/>
      <c r="AD35" s="131"/>
      <c r="AE35" s="131"/>
      <c r="AF35" s="131"/>
      <c r="AG35" s="34"/>
    </row>
    <row r="36" spans="1:33" s="26" customFormat="1" ht="13.5" customHeight="1" x14ac:dyDescent="0.25">
      <c r="A36" s="6" t="s">
        <v>26</v>
      </c>
      <c r="B36" s="45">
        <v>1</v>
      </c>
      <c r="C36" s="45"/>
      <c r="D36" s="68">
        <v>0.91253399999999996</v>
      </c>
      <c r="E36" s="45"/>
      <c r="F36" s="68">
        <v>0.43773000000000001</v>
      </c>
      <c r="G36" s="45"/>
      <c r="H36" s="68">
        <v>0.96283600000000003</v>
      </c>
      <c r="I36" s="66"/>
      <c r="J36" s="45">
        <v>2.7534649999999998</v>
      </c>
      <c r="K36" s="45"/>
      <c r="L36" s="68">
        <v>0</v>
      </c>
      <c r="M36" s="45"/>
      <c r="N36" s="68">
        <v>0</v>
      </c>
      <c r="O36" s="45"/>
      <c r="P36" s="68">
        <v>2.9143159999999999</v>
      </c>
      <c r="Q36" s="65"/>
      <c r="R36" s="67">
        <v>19.563229260486267</v>
      </c>
      <c r="S36" s="45"/>
      <c r="T36" s="68">
        <v>5.2632335731934532</v>
      </c>
      <c r="U36" s="45"/>
      <c r="V36" s="68">
        <v>2.5316336657550575</v>
      </c>
      <c r="W36" s="45"/>
      <c r="X36" s="68">
        <v>28.612632562823226</v>
      </c>
      <c r="Y36" s="65"/>
      <c r="Z36" s="130">
        <v>211.36086199999997</v>
      </c>
      <c r="AA36" s="131"/>
      <c r="AB36" s="130">
        <v>173.37896700000002</v>
      </c>
      <c r="AC36" s="131"/>
      <c r="AD36" s="130">
        <v>172.90416300000001</v>
      </c>
      <c r="AE36" s="131"/>
      <c r="AF36" s="130">
        <v>135.5049029999999</v>
      </c>
      <c r="AG36" s="34"/>
    </row>
    <row r="37" spans="1:33" s="26" customFormat="1" ht="13.5" customHeight="1" x14ac:dyDescent="0.25">
      <c r="A37" s="6" t="s">
        <v>27</v>
      </c>
      <c r="B37" s="45">
        <v>32</v>
      </c>
      <c r="C37" s="45"/>
      <c r="D37" s="68">
        <v>37.527572000000006</v>
      </c>
      <c r="E37" s="45"/>
      <c r="F37" s="68">
        <v>32.289390000000004</v>
      </c>
      <c r="G37" s="45"/>
      <c r="H37" s="68">
        <v>19.509766999999997</v>
      </c>
      <c r="I37" s="66"/>
      <c r="J37" s="45">
        <v>37.421811999999996</v>
      </c>
      <c r="K37" s="45"/>
      <c r="L37" s="68">
        <v>35.252043999999991</v>
      </c>
      <c r="M37" s="45"/>
      <c r="N37" s="68">
        <v>35.252043999999991</v>
      </c>
      <c r="O37" s="45"/>
      <c r="P37" s="68">
        <v>7.134587999999999</v>
      </c>
      <c r="Q37" s="65"/>
      <c r="R37" s="67">
        <v>22.051200791801637</v>
      </c>
      <c r="S37" s="45"/>
      <c r="T37" s="68">
        <v>25.179190080473393</v>
      </c>
      <c r="U37" s="45"/>
      <c r="V37" s="68">
        <v>23.409386268216366</v>
      </c>
      <c r="W37" s="45"/>
      <c r="X37" s="68">
        <v>12.400943235457348</v>
      </c>
      <c r="Y37" s="65"/>
      <c r="Z37" s="130">
        <v>3131.5762190000005</v>
      </c>
      <c r="AA37" s="131"/>
      <c r="AB37" s="130">
        <v>2890.4669199999812</v>
      </c>
      <c r="AC37" s="131"/>
      <c r="AD37" s="130">
        <v>2885.2287379999811</v>
      </c>
      <c r="AE37" s="131"/>
      <c r="AF37" s="130">
        <v>2148.5748699999876</v>
      </c>
      <c r="AG37" s="34"/>
    </row>
    <row r="38" spans="1:33" s="26" customFormat="1" ht="13.5" customHeight="1" x14ac:dyDescent="0.25">
      <c r="A38" s="6" t="s">
        <v>28</v>
      </c>
      <c r="B38" s="45">
        <v>54</v>
      </c>
      <c r="C38" s="45"/>
      <c r="D38" s="68">
        <v>45.018970000000017</v>
      </c>
      <c r="E38" s="45"/>
      <c r="F38" s="68">
        <v>39.330102000000004</v>
      </c>
      <c r="G38" s="45"/>
      <c r="H38" s="68">
        <v>53.260240999999994</v>
      </c>
      <c r="I38" s="66"/>
      <c r="J38" s="45">
        <v>86.35462200000002</v>
      </c>
      <c r="K38" s="45"/>
      <c r="L38" s="68">
        <v>92.060777000000087</v>
      </c>
      <c r="M38" s="45"/>
      <c r="N38" s="68">
        <v>92.060777000000087</v>
      </c>
      <c r="O38" s="45"/>
      <c r="P38" s="68">
        <v>41.234399999999994</v>
      </c>
      <c r="Q38" s="65"/>
      <c r="R38" s="67">
        <v>15.585464409998453</v>
      </c>
      <c r="S38" s="45"/>
      <c r="T38" s="68">
        <v>15.817156513290433</v>
      </c>
      <c r="U38" s="45"/>
      <c r="V38" s="68">
        <v>15.170696097232815</v>
      </c>
      <c r="W38" s="45"/>
      <c r="X38" s="68">
        <v>13.267334950115687</v>
      </c>
      <c r="Y38" s="65"/>
      <c r="Z38" s="130">
        <v>8978.8170129999944</v>
      </c>
      <c r="AA38" s="131"/>
      <c r="AB38" s="130">
        <v>8666.5227650000343</v>
      </c>
      <c r="AC38" s="131"/>
      <c r="AD38" s="130">
        <v>8660.833897000035</v>
      </c>
      <c r="AE38" s="131"/>
      <c r="AF38" s="130">
        <v>7122.3528580000175</v>
      </c>
      <c r="AG38" s="34"/>
    </row>
    <row r="39" spans="1:33" s="26" customFormat="1" ht="13.5" customHeight="1" x14ac:dyDescent="0.25">
      <c r="A39" s="6" t="s">
        <v>29</v>
      </c>
      <c r="B39" s="45">
        <v>23</v>
      </c>
      <c r="C39" s="45"/>
      <c r="D39" s="68">
        <v>14.837951000000002</v>
      </c>
      <c r="E39" s="45"/>
      <c r="F39" s="68">
        <v>22.076083000000011</v>
      </c>
      <c r="G39" s="45"/>
      <c r="H39" s="68">
        <v>33.645357000000004</v>
      </c>
      <c r="I39" s="66"/>
      <c r="J39" s="45">
        <v>27.247125000000008</v>
      </c>
      <c r="K39" s="45"/>
      <c r="L39" s="68">
        <v>22.177196000000002</v>
      </c>
      <c r="M39" s="45"/>
      <c r="N39" s="68">
        <v>22.177196000000002</v>
      </c>
      <c r="O39" s="45"/>
      <c r="P39" s="68">
        <v>50.718330999999992</v>
      </c>
      <c r="Q39" s="65"/>
      <c r="R39" s="67">
        <v>7.445956021534359</v>
      </c>
      <c r="S39" s="45"/>
      <c r="T39" s="68">
        <v>5.7481252043873425</v>
      </c>
      <c r="U39" s="45"/>
      <c r="V39" s="68">
        <v>6.8644273968538592</v>
      </c>
      <c r="W39" s="45"/>
      <c r="X39" s="68">
        <v>14.974764906393156</v>
      </c>
      <c r="Y39" s="65"/>
      <c r="Z39" s="130">
        <v>6696.5627860000541</v>
      </c>
      <c r="AA39" s="131"/>
      <c r="AB39" s="130">
        <v>6439.5164829999949</v>
      </c>
      <c r="AC39" s="131"/>
      <c r="AD39" s="130">
        <v>6446.7546149999944</v>
      </c>
      <c r="AE39" s="131"/>
      <c r="AF39" s="130">
        <v>5633.7237030000197</v>
      </c>
      <c r="AG39" s="34"/>
    </row>
    <row r="40" spans="1:33" s="26" customFormat="1" ht="10.5" customHeight="1" x14ac:dyDescent="0.25">
      <c r="A40" s="7"/>
      <c r="B40" s="67"/>
      <c r="C40" s="67"/>
      <c r="D40" s="136"/>
      <c r="E40" s="67"/>
      <c r="F40" s="136"/>
      <c r="G40" s="67"/>
      <c r="H40" s="136"/>
      <c r="I40" s="66"/>
      <c r="J40" s="67"/>
      <c r="K40" s="67"/>
      <c r="L40" s="136"/>
      <c r="M40" s="67"/>
      <c r="N40" s="136"/>
      <c r="O40" s="67"/>
      <c r="P40" s="136"/>
      <c r="Q40" s="65"/>
      <c r="R40" s="67"/>
      <c r="S40" s="67"/>
      <c r="T40" s="136"/>
      <c r="U40" s="67"/>
      <c r="V40" s="136"/>
      <c r="W40" s="67"/>
      <c r="X40" s="136"/>
      <c r="Y40" s="65"/>
      <c r="Z40" s="130"/>
      <c r="AA40" s="132"/>
      <c r="AB40" s="130"/>
      <c r="AC40" s="132"/>
      <c r="AD40" s="130"/>
      <c r="AE40" s="132"/>
      <c r="AF40" s="130"/>
      <c r="AG40" s="34"/>
    </row>
    <row r="41" spans="1:33" s="26" customFormat="1" ht="13.5" customHeight="1" x14ac:dyDescent="0.25">
      <c r="A41" s="5" t="s">
        <v>3</v>
      </c>
      <c r="B41" s="67"/>
      <c r="C41" s="67"/>
      <c r="D41" s="136"/>
      <c r="E41" s="67"/>
      <c r="F41" s="136"/>
      <c r="G41" s="67"/>
      <c r="H41" s="136"/>
      <c r="I41" s="66"/>
      <c r="J41" s="67"/>
      <c r="K41" s="67"/>
      <c r="L41" s="136"/>
      <c r="M41" s="67"/>
      <c r="N41" s="136"/>
      <c r="O41" s="67"/>
      <c r="P41" s="136"/>
      <c r="Q41" s="65"/>
      <c r="R41" s="67"/>
      <c r="S41" s="67"/>
      <c r="T41" s="136"/>
      <c r="U41" s="67"/>
      <c r="V41" s="136"/>
      <c r="W41" s="67"/>
      <c r="X41" s="136"/>
      <c r="Y41" s="65"/>
      <c r="Z41" s="130"/>
      <c r="AA41" s="132"/>
      <c r="AB41" s="130"/>
      <c r="AC41" s="132"/>
      <c r="AD41" s="130"/>
      <c r="AE41" s="132"/>
      <c r="AF41" s="130"/>
      <c r="AG41" s="34"/>
    </row>
    <row r="42" spans="1:33" s="26" customFormat="1" ht="13.5" customHeight="1" x14ac:dyDescent="0.25">
      <c r="A42" s="6" t="s">
        <v>47</v>
      </c>
      <c r="B42" s="67">
        <v>41</v>
      </c>
      <c r="C42" s="67"/>
      <c r="D42" s="136">
        <v>40.130625999999985</v>
      </c>
      <c r="E42" s="67"/>
      <c r="F42" s="136">
        <v>34.12134600000001</v>
      </c>
      <c r="G42" s="67"/>
      <c r="H42" s="136">
        <v>34.330631000000004</v>
      </c>
      <c r="I42" s="66"/>
      <c r="J42" s="67">
        <v>52.877303000000005</v>
      </c>
      <c r="K42" s="67"/>
      <c r="L42" s="136">
        <v>44.470883999999991</v>
      </c>
      <c r="M42" s="67"/>
      <c r="N42" s="136">
        <v>44.470883999999991</v>
      </c>
      <c r="O42" s="67"/>
      <c r="P42" s="136">
        <v>23.283357000000009</v>
      </c>
      <c r="Q42" s="65"/>
      <c r="R42" s="67">
        <v>19.791538371036175</v>
      </c>
      <c r="S42" s="67"/>
      <c r="T42" s="136">
        <v>18.107670598336032</v>
      </c>
      <c r="U42" s="67"/>
      <c r="V42" s="136">
        <v>16.843138884880187</v>
      </c>
      <c r="W42" s="67"/>
      <c r="X42" s="136">
        <v>14.297655307403032</v>
      </c>
      <c r="Y42" s="65"/>
      <c r="Z42" s="130">
        <v>4759.7831069999856</v>
      </c>
      <c r="AA42" s="132"/>
      <c r="AB42" s="130">
        <v>4672.1365700000233</v>
      </c>
      <c r="AC42" s="132"/>
      <c r="AD42" s="130">
        <v>4666.1272900000231</v>
      </c>
      <c r="AE42" s="132"/>
      <c r="AF42" s="130">
        <v>4029.6109229999884</v>
      </c>
      <c r="AG42" s="34"/>
    </row>
    <row r="43" spans="1:33" s="26" customFormat="1" ht="13.5" customHeight="1" x14ac:dyDescent="0.25">
      <c r="A43" s="6" t="s">
        <v>48</v>
      </c>
      <c r="B43" s="67">
        <v>24</v>
      </c>
      <c r="C43" s="67"/>
      <c r="D43" s="136">
        <v>24.443229000000002</v>
      </c>
      <c r="E43" s="67"/>
      <c r="F43" s="136">
        <v>35.474578999999991</v>
      </c>
      <c r="G43" s="67"/>
      <c r="H43" s="136">
        <v>31.412815999999999</v>
      </c>
      <c r="I43" s="66"/>
      <c r="J43" s="67">
        <v>27.674922000000006</v>
      </c>
      <c r="K43" s="67"/>
      <c r="L43" s="136">
        <v>41.534262999999996</v>
      </c>
      <c r="M43" s="67"/>
      <c r="N43" s="136">
        <v>41.534262999999996</v>
      </c>
      <c r="O43" s="67"/>
      <c r="P43" s="136">
        <v>18.829081000000002</v>
      </c>
      <c r="Q43" s="65"/>
      <c r="R43" s="67">
        <v>11.792328376895515</v>
      </c>
      <c r="S43" s="67"/>
      <c r="T43" s="136">
        <v>15.344403183315466</v>
      </c>
      <c r="U43" s="67"/>
      <c r="V43" s="136">
        <v>17.864135656116545</v>
      </c>
      <c r="W43" s="67"/>
      <c r="X43" s="136">
        <v>14.03390913361013</v>
      </c>
      <c r="Y43" s="65"/>
      <c r="Z43" s="130">
        <v>4415.1594440000499</v>
      </c>
      <c r="AA43" s="132"/>
      <c r="AB43" s="130">
        <v>4299.7757039999933</v>
      </c>
      <c r="AC43" s="132"/>
      <c r="AD43" s="130">
        <v>4310.8070539999926</v>
      </c>
      <c r="AE43" s="132"/>
      <c r="AF43" s="130">
        <v>3580.0357920000019</v>
      </c>
      <c r="AG43" s="34"/>
    </row>
    <row r="44" spans="1:33" s="26" customFormat="1" ht="13.5" customHeight="1" x14ac:dyDescent="0.25">
      <c r="A44" s="6" t="s">
        <v>49</v>
      </c>
      <c r="B44" s="67">
        <v>20</v>
      </c>
      <c r="C44" s="67"/>
      <c r="D44" s="136">
        <v>19.405068</v>
      </c>
      <c r="E44" s="67"/>
      <c r="F44" s="136">
        <v>15.125011000000001</v>
      </c>
      <c r="G44" s="67"/>
      <c r="H44" s="136">
        <v>13.416582999999999</v>
      </c>
      <c r="I44" s="66"/>
      <c r="J44" s="67">
        <v>31.086181</v>
      </c>
      <c r="K44" s="67"/>
      <c r="L44" s="136">
        <v>39.106919999999988</v>
      </c>
      <c r="M44" s="67"/>
      <c r="N44" s="136">
        <v>39.106919999999988</v>
      </c>
      <c r="O44" s="67"/>
      <c r="P44" s="136">
        <v>16.794936</v>
      </c>
      <c r="Q44" s="65"/>
      <c r="R44" s="67">
        <v>12.859756241347794</v>
      </c>
      <c r="S44" s="67"/>
      <c r="T44" s="136">
        <v>16.073639330096444</v>
      </c>
      <c r="U44" s="67"/>
      <c r="V44" s="136">
        <v>14.915415647536907</v>
      </c>
      <c r="W44" s="67"/>
      <c r="X44" s="136">
        <v>10.121489453175588</v>
      </c>
      <c r="Y44" s="65"/>
      <c r="Z44" s="130">
        <v>3941.2159180000176</v>
      </c>
      <c r="AA44" s="132"/>
      <c r="AB44" s="130">
        <v>3640.2451739999883</v>
      </c>
      <c r="AC44" s="132"/>
      <c r="AD44" s="130">
        <v>3635.9651169999884</v>
      </c>
      <c r="AE44" s="132"/>
      <c r="AF44" s="130">
        <v>2984.8886509999993</v>
      </c>
      <c r="AG44" s="34"/>
    </row>
    <row r="45" spans="1:33" s="26" customFormat="1" ht="13.5" customHeight="1" x14ac:dyDescent="0.25">
      <c r="A45" s="6" t="s">
        <v>50</v>
      </c>
      <c r="B45" s="67">
        <v>17</v>
      </c>
      <c r="C45" s="67"/>
      <c r="D45" s="136">
        <v>9.283652</v>
      </c>
      <c r="E45" s="67"/>
      <c r="F45" s="136">
        <v>6.2399710000000006</v>
      </c>
      <c r="G45" s="67"/>
      <c r="H45" s="136">
        <v>27.026638000000002</v>
      </c>
      <c r="I45" s="66"/>
      <c r="J45" s="67">
        <v>18.163278000000005</v>
      </c>
      <c r="K45" s="67"/>
      <c r="L45" s="136">
        <v>11.849323</v>
      </c>
      <c r="M45" s="67"/>
      <c r="N45" s="136">
        <v>11.849323</v>
      </c>
      <c r="O45" s="67"/>
      <c r="P45" s="136">
        <v>40.197080999999997</v>
      </c>
      <c r="Q45" s="65"/>
      <c r="R45" s="67">
        <v>10.572708513369168</v>
      </c>
      <c r="S45" s="67"/>
      <c r="T45" s="136">
        <v>6.7524847971242146</v>
      </c>
      <c r="U45" s="67"/>
      <c r="V45" s="136">
        <v>5.7855834498933127</v>
      </c>
      <c r="W45" s="67"/>
      <c r="X45" s="136">
        <v>27.27191179023739</v>
      </c>
      <c r="Y45" s="65"/>
      <c r="Z45" s="130">
        <v>3305.8841030000103</v>
      </c>
      <c r="AA45" s="132"/>
      <c r="AB45" s="130">
        <v>3129.6590269999911</v>
      </c>
      <c r="AC45" s="132"/>
      <c r="AD45" s="130">
        <v>3126.615345999991</v>
      </c>
      <c r="AE45" s="132"/>
      <c r="AF45" s="130">
        <v>2464.9434010000091</v>
      </c>
      <c r="AG45" s="34"/>
    </row>
    <row r="46" spans="1:33" s="26" customFormat="1" ht="13.5" customHeight="1" x14ac:dyDescent="0.25">
      <c r="A46" s="6" t="s">
        <v>51</v>
      </c>
      <c r="B46" s="45">
        <v>7</v>
      </c>
      <c r="C46" s="45"/>
      <c r="D46" s="68">
        <v>5.0344519999999999</v>
      </c>
      <c r="E46" s="45"/>
      <c r="F46" s="68">
        <v>3.1723980000000003</v>
      </c>
      <c r="G46" s="45"/>
      <c r="H46" s="68">
        <v>1.191533</v>
      </c>
      <c r="I46" s="66"/>
      <c r="J46" s="45">
        <v>23.975339999999999</v>
      </c>
      <c r="K46" s="45"/>
      <c r="L46" s="68">
        <v>12.528626999999998</v>
      </c>
      <c r="M46" s="45"/>
      <c r="N46" s="68">
        <v>12.528626999999998</v>
      </c>
      <c r="O46" s="45"/>
      <c r="P46" s="68">
        <v>2.8971800000000001</v>
      </c>
      <c r="Q46" s="65"/>
      <c r="R46" s="67">
        <v>11.973926215811877</v>
      </c>
      <c r="S46" s="45"/>
      <c r="T46" s="68">
        <v>7.2333535246898535</v>
      </c>
      <c r="U46" s="45"/>
      <c r="V46" s="68">
        <v>6.4714294986961924</v>
      </c>
      <c r="W46" s="45"/>
      <c r="X46" s="68">
        <v>2.0643001506766656</v>
      </c>
      <c r="Y46" s="65"/>
      <c r="Z46" s="130">
        <v>2596.2743079999968</v>
      </c>
      <c r="AA46" s="131"/>
      <c r="AB46" s="130">
        <v>2428.068660000004</v>
      </c>
      <c r="AC46" s="131"/>
      <c r="AD46" s="130">
        <v>2426.2066060000043</v>
      </c>
      <c r="AE46" s="131"/>
      <c r="AF46" s="130">
        <v>1980.6775670000043</v>
      </c>
      <c r="AG46" s="34"/>
    </row>
    <row r="47" spans="1:33" s="26" customFormat="1" ht="10.5" customHeight="1" x14ac:dyDescent="0.25">
      <c r="A47" s="165"/>
      <c r="B47" s="166"/>
      <c r="C47" s="166"/>
      <c r="D47" s="167"/>
      <c r="E47" s="166"/>
      <c r="F47" s="167"/>
      <c r="G47" s="166"/>
      <c r="H47" s="167"/>
      <c r="I47" s="168"/>
      <c r="J47" s="166"/>
      <c r="K47" s="166"/>
      <c r="L47" s="167"/>
      <c r="M47" s="166"/>
      <c r="N47" s="167"/>
      <c r="O47" s="166"/>
      <c r="P47" s="167"/>
      <c r="Q47" s="169"/>
      <c r="R47" s="166"/>
      <c r="S47" s="166"/>
      <c r="T47" s="167"/>
      <c r="U47" s="166"/>
      <c r="V47" s="167"/>
      <c r="W47" s="166"/>
      <c r="X47" s="167"/>
      <c r="Y47" s="169"/>
      <c r="Z47" s="170"/>
      <c r="AA47" s="171"/>
      <c r="AB47" s="171"/>
      <c r="AC47" s="171"/>
      <c r="AD47" s="171"/>
      <c r="AE47" s="171"/>
      <c r="AF47" s="171"/>
      <c r="AG47" s="172"/>
    </row>
    <row r="48" spans="1:33" s="38" customFormat="1" ht="6.75" customHeight="1" x14ac:dyDescent="0.25">
      <c r="A48" s="44"/>
      <c r="B48" s="44"/>
      <c r="C48" s="44"/>
      <c r="D48" s="137"/>
      <c r="E48" s="44"/>
      <c r="F48" s="44"/>
      <c r="G48" s="44"/>
      <c r="H48" s="137"/>
      <c r="I48" s="44"/>
      <c r="J48" s="44"/>
      <c r="K48" s="44"/>
      <c r="L48" s="137"/>
      <c r="M48" s="44"/>
      <c r="N48" s="44"/>
      <c r="O48" s="44"/>
      <c r="P48" s="137"/>
      <c r="Q48" s="44"/>
      <c r="R48" s="44"/>
      <c r="S48" s="44"/>
      <c r="T48" s="137"/>
      <c r="U48" s="44"/>
      <c r="V48" s="44"/>
      <c r="W48" s="44"/>
      <c r="X48" s="137"/>
      <c r="Y48" s="44"/>
      <c r="Z48" s="44"/>
      <c r="AA48" s="44"/>
      <c r="AB48" s="44"/>
      <c r="AC48" s="44"/>
      <c r="AD48" s="44"/>
      <c r="AE48" s="44"/>
      <c r="AF48" s="44"/>
      <c r="AG48" s="44"/>
    </row>
    <row r="49" spans="1:33" s="38" customFormat="1" ht="13.5" customHeight="1" x14ac:dyDescent="0.25">
      <c r="A49" s="193" t="s">
        <v>85</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row>
    <row r="50" spans="1:33" s="38" customFormat="1" ht="10.5" x14ac:dyDescent="0.25">
      <c r="A50" s="192" t="s">
        <v>96</v>
      </c>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c r="AG50" s="192"/>
    </row>
    <row r="51" spans="1:33" s="38" customFormat="1" ht="10.5" x14ac:dyDescent="0.25">
      <c r="A51" s="246" t="s">
        <v>153</v>
      </c>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48"/>
    </row>
    <row r="52" spans="1:33" s="38" customFormat="1" ht="10.5" x14ac:dyDescent="0.25">
      <c r="A52" s="192" t="s">
        <v>104</v>
      </c>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c r="AG52" s="192"/>
    </row>
    <row r="53" spans="1:33" s="38" customFormat="1" ht="10.5" x14ac:dyDescent="0.25">
      <c r="A53" s="192" t="s">
        <v>105</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row>
    <row r="54" spans="1:33" s="38" customFormat="1" ht="10.5" x14ac:dyDescent="0.25">
      <c r="A54" s="192" t="s">
        <v>93</v>
      </c>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row>
    <row r="55" spans="1:33" s="38" customFormat="1" ht="10.5" x14ac:dyDescent="0.25">
      <c r="A55" s="192" t="s">
        <v>91</v>
      </c>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row>
    <row r="56" spans="1:33" s="38" customFormat="1" ht="10.5" x14ac:dyDescent="0.25">
      <c r="A56" s="192" t="s">
        <v>92</v>
      </c>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c r="AF56" s="192"/>
      <c r="AG56" s="192"/>
    </row>
    <row r="57" spans="1:33" x14ac:dyDescent="0.25">
      <c r="A57" s="201" t="s">
        <v>74</v>
      </c>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row>
    <row r="59" spans="1:33" hidden="1" x14ac:dyDescent="0.25">
      <c r="B59" s="40"/>
      <c r="C59" s="40"/>
      <c r="D59" s="139"/>
      <c r="E59" s="40"/>
      <c r="F59" s="40"/>
      <c r="G59" s="40"/>
      <c r="H59" s="139"/>
      <c r="I59" s="40"/>
      <c r="J59" s="40"/>
      <c r="K59" s="40"/>
      <c r="L59" s="139"/>
      <c r="M59" s="40"/>
      <c r="N59" s="40"/>
      <c r="O59" s="40"/>
      <c r="P59" s="139"/>
      <c r="Q59" s="40"/>
      <c r="R59" s="40"/>
      <c r="S59" s="40"/>
      <c r="T59" s="139"/>
      <c r="U59" s="40"/>
      <c r="V59" s="40"/>
      <c r="W59" s="40"/>
      <c r="X59" s="139"/>
      <c r="Y59" s="40"/>
      <c r="Z59" s="40"/>
      <c r="AA59" s="40"/>
      <c r="AB59" s="40"/>
      <c r="AC59" s="40"/>
      <c r="AD59" s="40"/>
      <c r="AE59" s="40"/>
      <c r="AF59" s="40"/>
      <c r="AG59" s="40"/>
    </row>
    <row r="60" spans="1:33" hidden="1" x14ac:dyDescent="0.25">
      <c r="B60" s="40"/>
      <c r="C60" s="40"/>
      <c r="D60" s="139"/>
      <c r="E60" s="40"/>
      <c r="F60" s="40"/>
      <c r="G60" s="40"/>
      <c r="H60" s="139"/>
      <c r="I60" s="40"/>
      <c r="J60" s="40"/>
      <c r="K60" s="40"/>
      <c r="L60" s="139"/>
      <c r="M60" s="40"/>
      <c r="N60" s="40"/>
      <c r="O60" s="40"/>
      <c r="P60" s="139"/>
      <c r="Q60" s="40"/>
      <c r="R60" s="40"/>
      <c r="S60" s="40"/>
      <c r="T60" s="139"/>
      <c r="U60" s="40"/>
      <c r="V60" s="40"/>
      <c r="W60" s="40"/>
      <c r="X60" s="139"/>
      <c r="Y60" s="40"/>
      <c r="Z60" s="40"/>
      <c r="AA60" s="40"/>
      <c r="AB60" s="40"/>
      <c r="AC60" s="40"/>
      <c r="AD60" s="40"/>
      <c r="AE60" s="40"/>
      <c r="AF60" s="40"/>
      <c r="AG60" s="40"/>
    </row>
    <row r="61" spans="1:33" hidden="1" x14ac:dyDescent="0.25">
      <c r="B61" s="40"/>
      <c r="C61" s="40"/>
      <c r="D61" s="139"/>
      <c r="E61" s="40"/>
      <c r="F61" s="40"/>
      <c r="G61" s="40"/>
      <c r="H61" s="139"/>
      <c r="I61" s="40"/>
      <c r="J61" s="40"/>
      <c r="K61" s="40"/>
      <c r="L61" s="139"/>
      <c r="M61" s="40"/>
      <c r="N61" s="40"/>
      <c r="O61" s="40"/>
      <c r="P61" s="139"/>
      <c r="Q61" s="40"/>
      <c r="R61" s="40"/>
      <c r="S61" s="40"/>
      <c r="T61" s="139"/>
      <c r="U61" s="40"/>
      <c r="V61" s="40"/>
      <c r="W61" s="40"/>
      <c r="X61" s="139"/>
      <c r="Y61" s="40"/>
      <c r="Z61" s="40"/>
      <c r="AA61" s="40"/>
      <c r="AB61" s="40"/>
      <c r="AC61" s="40"/>
      <c r="AD61" s="40"/>
      <c r="AE61" s="40"/>
      <c r="AF61" s="40"/>
      <c r="AG61" s="40"/>
    </row>
    <row r="62" spans="1:33" hidden="1" x14ac:dyDescent="0.25">
      <c r="B62" s="40"/>
      <c r="C62" s="40"/>
      <c r="D62" s="139"/>
      <c r="E62" s="40"/>
      <c r="F62" s="40"/>
      <c r="G62" s="40"/>
      <c r="H62" s="139"/>
      <c r="I62" s="40"/>
      <c r="J62" s="40"/>
      <c r="K62" s="40"/>
      <c r="L62" s="139"/>
      <c r="M62" s="40"/>
      <c r="N62" s="40"/>
      <c r="O62" s="40"/>
      <c r="P62" s="139"/>
      <c r="Q62" s="40"/>
      <c r="R62" s="40"/>
      <c r="S62" s="40"/>
      <c r="T62" s="139"/>
      <c r="U62" s="40"/>
      <c r="V62" s="40"/>
      <c r="W62" s="40"/>
      <c r="X62" s="139"/>
      <c r="Y62" s="40"/>
      <c r="Z62" s="40"/>
      <c r="AA62" s="40"/>
      <c r="AB62" s="40"/>
      <c r="AC62" s="40"/>
      <c r="AD62" s="40"/>
      <c r="AE62" s="40"/>
      <c r="AF62" s="40"/>
      <c r="AG62" s="40"/>
    </row>
    <row r="63" spans="1:33" hidden="1" x14ac:dyDescent="0.25">
      <c r="B63" s="40"/>
      <c r="C63" s="40"/>
      <c r="D63" s="139"/>
      <c r="E63" s="40"/>
      <c r="F63" s="40"/>
      <c r="G63" s="40"/>
      <c r="H63" s="139"/>
      <c r="I63" s="40"/>
      <c r="J63" s="40"/>
      <c r="K63" s="40"/>
      <c r="L63" s="139"/>
      <c r="M63" s="40"/>
      <c r="N63" s="40"/>
      <c r="O63" s="40"/>
      <c r="P63" s="139"/>
      <c r="Q63" s="40"/>
      <c r="R63" s="40"/>
      <c r="S63" s="40"/>
      <c r="T63" s="139"/>
      <c r="U63" s="40"/>
      <c r="V63" s="40"/>
      <c r="W63" s="40"/>
      <c r="X63" s="139"/>
      <c r="Y63" s="40"/>
      <c r="Z63" s="40"/>
      <c r="AA63" s="40"/>
      <c r="AB63" s="40"/>
      <c r="AC63" s="40"/>
      <c r="AD63" s="40"/>
      <c r="AE63" s="40"/>
      <c r="AF63" s="40"/>
      <c r="AG63" s="40"/>
    </row>
    <row r="64" spans="1:33" hidden="1" x14ac:dyDescent="0.25">
      <c r="B64" s="40"/>
      <c r="C64" s="40"/>
      <c r="D64" s="139"/>
      <c r="E64" s="40"/>
      <c r="F64" s="40"/>
      <c r="G64" s="40"/>
      <c r="H64" s="139"/>
      <c r="I64" s="40"/>
      <c r="J64" s="40"/>
      <c r="K64" s="40"/>
      <c r="L64" s="139"/>
      <c r="M64" s="40"/>
      <c r="N64" s="40"/>
      <c r="O64" s="40"/>
      <c r="P64" s="139"/>
      <c r="Q64" s="40"/>
      <c r="R64" s="40"/>
      <c r="S64" s="40"/>
      <c r="T64" s="139"/>
      <c r="U64" s="40"/>
      <c r="V64" s="40"/>
      <c r="W64" s="40"/>
      <c r="X64" s="139"/>
      <c r="Y64" s="40"/>
      <c r="Z64" s="40"/>
      <c r="AA64" s="40"/>
      <c r="AB64" s="40"/>
      <c r="AC64" s="40"/>
      <c r="AD64" s="40"/>
      <c r="AE64" s="40"/>
      <c r="AF64" s="40"/>
      <c r="AG64" s="40"/>
    </row>
    <row r="65" spans="2:33" hidden="1" x14ac:dyDescent="0.25">
      <c r="B65" s="40"/>
      <c r="C65" s="40"/>
      <c r="D65" s="139"/>
      <c r="E65" s="40"/>
      <c r="F65" s="40"/>
      <c r="G65" s="40"/>
      <c r="H65" s="139"/>
      <c r="I65" s="40"/>
      <c r="J65" s="40"/>
      <c r="K65" s="40"/>
      <c r="L65" s="139"/>
      <c r="M65" s="40"/>
      <c r="N65" s="40"/>
      <c r="O65" s="40"/>
      <c r="P65" s="139"/>
      <c r="Q65" s="40"/>
      <c r="R65" s="40"/>
      <c r="S65" s="40"/>
      <c r="T65" s="139"/>
      <c r="U65" s="40"/>
      <c r="V65" s="40"/>
      <c r="W65" s="40"/>
      <c r="X65" s="139"/>
      <c r="Y65" s="40"/>
      <c r="Z65" s="40"/>
      <c r="AA65" s="40"/>
      <c r="AB65" s="40"/>
      <c r="AC65" s="40"/>
      <c r="AD65" s="40"/>
      <c r="AE65" s="40"/>
      <c r="AF65" s="40"/>
      <c r="AG65" s="40"/>
    </row>
    <row r="66" spans="2:33" hidden="1" x14ac:dyDescent="0.25">
      <c r="B66" s="40"/>
      <c r="C66" s="40"/>
      <c r="D66" s="139"/>
      <c r="E66" s="40"/>
      <c r="F66" s="40"/>
      <c r="G66" s="40"/>
      <c r="H66" s="139"/>
      <c r="I66" s="40"/>
      <c r="J66" s="40"/>
      <c r="K66" s="40"/>
      <c r="L66" s="139"/>
      <c r="M66" s="40"/>
      <c r="N66" s="40"/>
      <c r="O66" s="40"/>
      <c r="P66" s="139"/>
      <c r="Q66" s="40"/>
      <c r="R66" s="40"/>
      <c r="S66" s="40"/>
      <c r="T66" s="139"/>
      <c r="U66" s="40"/>
      <c r="V66" s="40"/>
      <c r="W66" s="40"/>
      <c r="X66" s="139"/>
      <c r="Y66" s="40"/>
      <c r="Z66" s="40"/>
      <c r="AA66" s="40"/>
      <c r="AB66" s="40"/>
      <c r="AC66" s="40"/>
      <c r="AD66" s="40"/>
      <c r="AE66" s="40"/>
      <c r="AF66" s="40"/>
      <c r="AG66" s="40"/>
    </row>
    <row r="67" spans="2:33" hidden="1" x14ac:dyDescent="0.25">
      <c r="B67" s="40"/>
      <c r="C67" s="40"/>
      <c r="D67" s="139"/>
      <c r="E67" s="40"/>
      <c r="F67" s="40"/>
      <c r="G67" s="40"/>
      <c r="H67" s="139"/>
      <c r="I67" s="40"/>
      <c r="J67" s="40"/>
      <c r="K67" s="40"/>
      <c r="L67" s="139"/>
      <c r="M67" s="40"/>
      <c r="N67" s="40"/>
      <c r="O67" s="40"/>
      <c r="P67" s="139"/>
      <c r="Q67" s="40"/>
      <c r="R67" s="40"/>
      <c r="S67" s="40"/>
      <c r="T67" s="139"/>
      <c r="U67" s="40"/>
      <c r="V67" s="40"/>
      <c r="W67" s="40"/>
      <c r="X67" s="139"/>
      <c r="Y67" s="40"/>
      <c r="Z67" s="40"/>
      <c r="AA67" s="40"/>
      <c r="AB67" s="40"/>
      <c r="AC67" s="40"/>
      <c r="AD67" s="40"/>
      <c r="AE67" s="40"/>
      <c r="AF67" s="40"/>
      <c r="AG67" s="40"/>
    </row>
    <row r="68" spans="2:33" hidden="1" x14ac:dyDescent="0.25">
      <c r="B68" s="40"/>
      <c r="C68" s="40"/>
      <c r="D68" s="139"/>
      <c r="E68" s="40"/>
      <c r="F68" s="40"/>
      <c r="G68" s="40"/>
      <c r="H68" s="139"/>
      <c r="I68" s="40"/>
      <c r="J68" s="40"/>
      <c r="K68" s="40"/>
      <c r="L68" s="139"/>
      <c r="M68" s="40"/>
      <c r="N68" s="40"/>
      <c r="O68" s="40"/>
      <c r="P68" s="139"/>
      <c r="Q68" s="40"/>
      <c r="R68" s="40"/>
      <c r="S68" s="40"/>
      <c r="T68" s="139"/>
      <c r="U68" s="40"/>
      <c r="V68" s="40"/>
      <c r="W68" s="40"/>
      <c r="X68" s="139"/>
      <c r="Y68" s="40"/>
      <c r="Z68" s="40"/>
      <c r="AA68" s="40"/>
      <c r="AB68" s="40"/>
      <c r="AC68" s="40"/>
      <c r="AD68" s="40"/>
      <c r="AE68" s="40"/>
      <c r="AF68" s="40"/>
      <c r="AG68" s="40"/>
    </row>
    <row r="69" spans="2:33" hidden="1" x14ac:dyDescent="0.25">
      <c r="B69" s="40"/>
      <c r="C69" s="40"/>
      <c r="D69" s="139"/>
      <c r="E69" s="40"/>
      <c r="F69" s="40"/>
      <c r="G69" s="40"/>
      <c r="H69" s="139"/>
      <c r="I69" s="40"/>
      <c r="J69" s="40"/>
      <c r="K69" s="40"/>
      <c r="L69" s="139"/>
      <c r="M69" s="40"/>
      <c r="N69" s="40"/>
      <c r="O69" s="40"/>
      <c r="P69" s="139"/>
      <c r="Q69" s="40"/>
      <c r="R69" s="40"/>
      <c r="S69" s="40"/>
      <c r="T69" s="139"/>
      <c r="U69" s="40"/>
      <c r="V69" s="40"/>
      <c r="W69" s="40"/>
      <c r="X69" s="139"/>
      <c r="Y69" s="40"/>
      <c r="Z69" s="40"/>
      <c r="AA69" s="40"/>
      <c r="AB69" s="40"/>
      <c r="AC69" s="40"/>
      <c r="AD69" s="40"/>
      <c r="AE69" s="40"/>
      <c r="AF69" s="40"/>
      <c r="AG69" s="40"/>
    </row>
    <row r="70" spans="2:33" hidden="1" x14ac:dyDescent="0.25">
      <c r="B70" s="40"/>
      <c r="C70" s="40"/>
      <c r="D70" s="139"/>
      <c r="E70" s="40"/>
      <c r="F70" s="40"/>
      <c r="G70" s="40"/>
      <c r="H70" s="139"/>
      <c r="I70" s="40"/>
      <c r="J70" s="40"/>
      <c r="K70" s="40"/>
      <c r="L70" s="139"/>
      <c r="M70" s="40"/>
      <c r="N70" s="40"/>
      <c r="O70" s="40"/>
      <c r="P70" s="139"/>
      <c r="Q70" s="40"/>
      <c r="R70" s="40"/>
      <c r="S70" s="40"/>
      <c r="T70" s="139"/>
      <c r="U70" s="40"/>
      <c r="V70" s="40"/>
      <c r="W70" s="40"/>
      <c r="X70" s="139"/>
      <c r="Y70" s="40"/>
      <c r="Z70" s="40"/>
      <c r="AA70" s="40"/>
      <c r="AB70" s="40"/>
      <c r="AC70" s="40"/>
      <c r="AD70" s="40"/>
      <c r="AE70" s="40"/>
      <c r="AF70" s="40"/>
      <c r="AG70" s="40"/>
    </row>
    <row r="71" spans="2:33" hidden="1" x14ac:dyDescent="0.25">
      <c r="B71" s="40"/>
      <c r="C71" s="40"/>
      <c r="D71" s="139"/>
      <c r="E71" s="40"/>
      <c r="F71" s="40"/>
      <c r="G71" s="40"/>
      <c r="H71" s="139"/>
      <c r="I71" s="40"/>
      <c r="J71" s="40"/>
      <c r="K71" s="40"/>
      <c r="L71" s="139"/>
      <c r="M71" s="40"/>
      <c r="N71" s="40"/>
      <c r="O71" s="40"/>
      <c r="P71" s="139"/>
      <c r="Q71" s="40"/>
      <c r="R71" s="40"/>
      <c r="S71" s="40"/>
      <c r="T71" s="139"/>
      <c r="U71" s="40"/>
      <c r="V71" s="40"/>
      <c r="W71" s="40"/>
      <c r="X71" s="139"/>
      <c r="Y71" s="40"/>
      <c r="Z71" s="40"/>
      <c r="AA71" s="40"/>
      <c r="AB71" s="40"/>
      <c r="AC71" s="40"/>
      <c r="AD71" s="40"/>
      <c r="AE71" s="40"/>
      <c r="AF71" s="40"/>
      <c r="AG71" s="40"/>
    </row>
    <row r="72" spans="2:33" hidden="1" x14ac:dyDescent="0.25">
      <c r="B72" s="40"/>
      <c r="C72" s="40"/>
      <c r="D72" s="139"/>
      <c r="E72" s="40"/>
      <c r="F72" s="40"/>
      <c r="G72" s="40"/>
      <c r="H72" s="139"/>
      <c r="I72" s="40"/>
      <c r="J72" s="40"/>
      <c r="K72" s="40"/>
      <c r="L72" s="139"/>
      <c r="M72" s="40"/>
      <c r="N72" s="40"/>
      <c r="O72" s="40"/>
      <c r="P72" s="139"/>
      <c r="Q72" s="40"/>
      <c r="R72" s="40"/>
      <c r="S72" s="40"/>
      <c r="T72" s="139"/>
      <c r="U72" s="40"/>
      <c r="V72" s="40"/>
      <c r="W72" s="40"/>
      <c r="X72" s="139"/>
      <c r="Y72" s="40"/>
      <c r="Z72" s="40"/>
      <c r="AA72" s="40"/>
      <c r="AB72" s="40"/>
      <c r="AC72" s="40"/>
      <c r="AD72" s="40"/>
      <c r="AE72" s="40"/>
      <c r="AF72" s="40"/>
      <c r="AG72" s="40"/>
    </row>
    <row r="73" spans="2:33" hidden="1" x14ac:dyDescent="0.25">
      <c r="B73" s="40"/>
      <c r="C73" s="40"/>
      <c r="D73" s="139"/>
      <c r="E73" s="40"/>
      <c r="F73" s="40"/>
      <c r="G73" s="40"/>
      <c r="H73" s="139"/>
      <c r="I73" s="40"/>
      <c r="J73" s="40"/>
      <c r="K73" s="40"/>
      <c r="L73" s="139"/>
      <c r="M73" s="40"/>
      <c r="N73" s="40"/>
      <c r="O73" s="40"/>
      <c r="P73" s="139"/>
      <c r="Q73" s="40"/>
      <c r="R73" s="40"/>
      <c r="S73" s="40"/>
      <c r="T73" s="139"/>
      <c r="U73" s="40"/>
      <c r="V73" s="40"/>
      <c r="W73" s="40"/>
      <c r="X73" s="139"/>
      <c r="Y73" s="40"/>
      <c r="Z73" s="40"/>
      <c r="AA73" s="40"/>
      <c r="AB73" s="40"/>
      <c r="AC73" s="40"/>
      <c r="AD73" s="40"/>
      <c r="AE73" s="40"/>
      <c r="AF73" s="40"/>
      <c r="AG73" s="40"/>
    </row>
    <row r="74" spans="2:33" hidden="1" x14ac:dyDescent="0.25">
      <c r="B74" s="41"/>
      <c r="C74" s="41"/>
      <c r="D74" s="140"/>
      <c r="E74" s="41"/>
      <c r="F74" s="41"/>
      <c r="G74" s="41"/>
      <c r="H74" s="140"/>
      <c r="I74" s="41"/>
      <c r="J74" s="41"/>
      <c r="K74" s="41"/>
      <c r="L74" s="140"/>
      <c r="M74" s="41"/>
      <c r="N74" s="41"/>
      <c r="O74" s="41"/>
      <c r="P74" s="140"/>
      <c r="Q74" s="41"/>
      <c r="R74" s="41"/>
      <c r="S74" s="41"/>
      <c r="T74" s="140"/>
      <c r="U74" s="41"/>
      <c r="V74" s="41"/>
      <c r="W74" s="41"/>
      <c r="X74" s="140"/>
      <c r="Y74" s="41"/>
      <c r="Z74" s="41"/>
      <c r="AA74" s="41"/>
      <c r="AB74" s="41"/>
      <c r="AC74" s="41"/>
      <c r="AD74" s="41"/>
      <c r="AE74" s="41"/>
      <c r="AF74" s="41"/>
      <c r="AG74" s="41"/>
    </row>
    <row r="75" spans="2:33" hidden="1" x14ac:dyDescent="0.25">
      <c r="B75" s="40"/>
      <c r="C75" s="40"/>
      <c r="D75" s="139"/>
      <c r="E75" s="40"/>
      <c r="F75" s="40"/>
      <c r="G75" s="40"/>
      <c r="H75" s="139"/>
      <c r="I75" s="40"/>
      <c r="J75" s="40"/>
      <c r="K75" s="40"/>
      <c r="L75" s="139"/>
      <c r="M75" s="40"/>
      <c r="N75" s="40"/>
      <c r="O75" s="40"/>
      <c r="P75" s="139"/>
      <c r="Q75" s="40"/>
      <c r="R75" s="40"/>
      <c r="S75" s="40"/>
      <c r="T75" s="139"/>
      <c r="U75" s="40"/>
      <c r="V75" s="40"/>
      <c r="W75" s="40"/>
      <c r="X75" s="139"/>
      <c r="Y75" s="40"/>
      <c r="Z75" s="40"/>
      <c r="AA75" s="40"/>
      <c r="AB75" s="40"/>
      <c r="AC75" s="40"/>
      <c r="AD75" s="40"/>
      <c r="AE75" s="40"/>
      <c r="AF75" s="40"/>
      <c r="AG75" s="40"/>
    </row>
    <row r="80" spans="2:33" ht="45" hidden="1" customHeight="1" x14ac:dyDescent="0.25"/>
    <row r="81" spans="1:33" ht="22.5" hidden="1" customHeight="1" x14ac:dyDescent="0.25"/>
    <row r="82" spans="1:33" ht="33.75" hidden="1" customHeight="1" x14ac:dyDescent="0.25"/>
    <row r="83" spans="1:33" ht="22.5" hidden="1" customHeight="1" x14ac:dyDescent="0.25"/>
    <row r="85" spans="1:33" hidden="1"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row>
    <row r="86" spans="1:33" hidden="1"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row>
    <row r="87" spans="1:33" hidden="1"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row>
    <row r="88" spans="1:33" hidden="1"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row>
    <row r="89" spans="1:33" hidden="1" x14ac:dyDescent="0.25">
      <c r="A89" s="204" t="s">
        <v>99</v>
      </c>
      <c r="B89" s="204"/>
      <c r="C89" s="204"/>
      <c r="D89" s="204"/>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row>
    <row r="90" spans="1:33" hidden="1" x14ac:dyDescent="0.25">
      <c r="A90" s="192" t="s">
        <v>86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row>
  </sheetData>
  <mergeCells count="38">
    <mergeCell ref="R4:X4"/>
    <mergeCell ref="A51:AF51"/>
    <mergeCell ref="T6:T7"/>
    <mergeCell ref="A1:AG1"/>
    <mergeCell ref="A2:AG2"/>
    <mergeCell ref="A4:A7"/>
    <mergeCell ref="B6:B7"/>
    <mergeCell ref="J6:J7"/>
    <mergeCell ref="H6:H7"/>
    <mergeCell ref="B4:H4"/>
    <mergeCell ref="P6:P7"/>
    <mergeCell ref="AF6:AF7"/>
    <mergeCell ref="J4:P4"/>
    <mergeCell ref="Z4:AF4"/>
    <mergeCell ref="X6:X7"/>
    <mergeCell ref="D6:D7"/>
    <mergeCell ref="A89:AG89"/>
    <mergeCell ref="A90:AG90"/>
    <mergeCell ref="R6:R7"/>
    <mergeCell ref="A54:AG54"/>
    <mergeCell ref="A55:AG55"/>
    <mergeCell ref="A56:AG56"/>
    <mergeCell ref="A57:AG57"/>
    <mergeCell ref="A85:AG85"/>
    <mergeCell ref="A86:AG86"/>
    <mergeCell ref="A50:AG50"/>
    <mergeCell ref="A52:AG52"/>
    <mergeCell ref="A87:AG87"/>
    <mergeCell ref="A88:AG88"/>
    <mergeCell ref="AB6:AB7"/>
    <mergeCell ref="A53:AG53"/>
    <mergeCell ref="A49:AG49"/>
    <mergeCell ref="AD6:AD7"/>
    <mergeCell ref="L6:L7"/>
    <mergeCell ref="Z6:Z7"/>
    <mergeCell ref="F6:F7"/>
    <mergeCell ref="N6:N7"/>
    <mergeCell ref="V6:V7"/>
  </mergeCells>
  <printOptions horizontalCentered="1"/>
  <pageMargins left="1.1811023622047245" right="0.74803149606299213" top="0.98425196850393704" bottom="0.98425196850393704" header="0" footer="0"/>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AR109"/>
  <sheetViews>
    <sheetView showGridLines="0" zoomScaleNormal="100" zoomScaleSheetLayoutView="100" workbookViewId="0">
      <selection activeCell="A2" sqref="A2:AE2"/>
    </sheetView>
  </sheetViews>
  <sheetFormatPr baseColWidth="10" defaultColWidth="0" defaultRowHeight="13" zeroHeight="1" x14ac:dyDescent="0.25"/>
  <cols>
    <col min="1" max="1" width="37" style="37" customWidth="1"/>
    <col min="2" max="2" width="9.7265625" style="37" hidden="1" customWidth="1"/>
    <col min="3" max="3" width="1.453125" style="37" hidden="1" customWidth="1"/>
    <col min="4" max="4" width="8.1796875" style="37" customWidth="1"/>
    <col min="5" max="5" width="1.453125" style="37" customWidth="1"/>
    <col min="6" max="6" width="8.1796875" style="37" customWidth="1"/>
    <col min="7" max="7" width="1.453125" style="37" customWidth="1"/>
    <col min="8" max="8" width="8.1796875" style="37" customWidth="1"/>
    <col min="9" max="9" width="1.453125" style="37" customWidth="1"/>
    <col min="10" max="10" width="8.1796875" style="37" customWidth="1"/>
    <col min="11" max="11" width="1.7265625" style="37" customWidth="1"/>
    <col min="12" max="12" width="9.7265625" style="37" hidden="1" customWidth="1"/>
    <col min="13" max="13" width="1.453125" style="37" hidden="1" customWidth="1"/>
    <col min="14" max="14" width="8.1796875" style="37" customWidth="1"/>
    <col min="15" max="15" width="1.453125" style="37" customWidth="1"/>
    <col min="16" max="16" width="8.1796875" style="37" customWidth="1"/>
    <col min="17" max="17" width="1.453125" style="37" customWidth="1"/>
    <col min="18" max="18" width="8.1796875" style="37" customWidth="1"/>
    <col min="19" max="19" width="1.453125" style="37" customWidth="1"/>
    <col min="20" max="20" width="8.1796875" style="37" customWidth="1"/>
    <col min="21" max="21" width="1.7265625" style="37" customWidth="1"/>
    <col min="22" max="22" width="9.7265625" style="37" hidden="1" customWidth="1"/>
    <col min="23" max="23" width="1.453125" style="37" hidden="1" customWidth="1"/>
    <col min="24" max="24" width="8.1796875" style="37" customWidth="1"/>
    <col min="25" max="25" width="1.453125" style="37" customWidth="1"/>
    <col min="26" max="26" width="8.1796875" style="37" customWidth="1"/>
    <col min="27" max="27" width="1.453125" style="37" customWidth="1"/>
    <col min="28" max="28" width="8.1796875" style="37" customWidth="1"/>
    <col min="29" max="29" width="1.453125" style="37" customWidth="1"/>
    <col min="30" max="30" width="8.1796875" style="37" customWidth="1"/>
    <col min="31" max="31" width="1.7265625" style="37" customWidth="1"/>
    <col min="32" max="32" width="1.54296875" style="37" customWidth="1"/>
    <col min="33" max="33" width="1.453125" style="37" hidden="1" customWidth="1"/>
    <col min="34" max="34" width="7.54296875" style="37" hidden="1" customWidth="1"/>
    <col min="35" max="35" width="2" style="37" hidden="1" customWidth="1"/>
    <col min="36" max="36" width="7.7265625" style="37" hidden="1" customWidth="1"/>
    <col min="37" max="42" width="7.54296875" style="37" hidden="1" customWidth="1"/>
    <col min="43" max="43" width="1.26953125" style="37" hidden="1" customWidth="1"/>
    <col min="44" max="44" width="7.54296875" style="37" hidden="1" customWidth="1"/>
    <col min="45" max="16384" width="11.453125" style="37" hidden="1"/>
  </cols>
  <sheetData>
    <row r="1" spans="1:31" s="27" customFormat="1" ht="18.75" customHeight="1" x14ac:dyDescent="0.25">
      <c r="A1" s="195" t="s">
        <v>114</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row>
    <row r="2" spans="1:31" s="27" customFormat="1" ht="27.65" customHeight="1" x14ac:dyDescent="0.25">
      <c r="A2" s="195" t="s">
        <v>165</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row>
    <row r="3" spans="1:31" s="27" customFormat="1" ht="11.5" x14ac:dyDescent="0.25">
      <c r="A3" s="247" t="s">
        <v>115</v>
      </c>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row>
    <row r="4" spans="1:31" s="27" customFormat="1" ht="7.5" customHeight="1" x14ac:dyDescent="0.2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1" s="26" customFormat="1" ht="31.5" customHeight="1" x14ac:dyDescent="0.25">
      <c r="A5" s="223" t="s">
        <v>53</v>
      </c>
      <c r="B5" s="224" t="s">
        <v>124</v>
      </c>
      <c r="C5" s="218"/>
      <c r="D5" s="218"/>
      <c r="E5" s="218"/>
      <c r="F5" s="218"/>
      <c r="G5" s="218"/>
      <c r="H5" s="218"/>
      <c r="I5" s="218"/>
      <c r="J5" s="218"/>
      <c r="K5" s="218"/>
      <c r="L5" s="218"/>
      <c r="M5" s="218"/>
      <c r="N5" s="218"/>
      <c r="O5" s="218"/>
      <c r="P5" s="218"/>
      <c r="Q5" s="218"/>
      <c r="R5" s="218"/>
      <c r="S5" s="218"/>
      <c r="T5" s="218"/>
      <c r="U5" s="28"/>
      <c r="V5" s="221" t="s">
        <v>123</v>
      </c>
      <c r="W5" s="221"/>
      <c r="X5" s="221"/>
      <c r="Y5" s="221"/>
      <c r="Z5" s="221"/>
      <c r="AA5" s="221"/>
      <c r="AB5" s="221"/>
      <c r="AC5" s="221"/>
      <c r="AD5" s="221"/>
      <c r="AE5" s="28"/>
    </row>
    <row r="6" spans="1:31" s="26" customFormat="1" ht="31.5" customHeight="1" x14ac:dyDescent="0.25">
      <c r="A6" s="198"/>
      <c r="B6" s="248" t="s">
        <v>121</v>
      </c>
      <c r="C6" s="220"/>
      <c r="D6" s="220"/>
      <c r="E6" s="220"/>
      <c r="F6" s="220"/>
      <c r="G6" s="220"/>
      <c r="H6" s="220"/>
      <c r="I6" s="220"/>
      <c r="J6" s="220"/>
      <c r="K6" s="30"/>
      <c r="L6" s="220" t="s">
        <v>122</v>
      </c>
      <c r="M6" s="220"/>
      <c r="N6" s="220"/>
      <c r="O6" s="220"/>
      <c r="P6" s="220"/>
      <c r="Q6" s="220"/>
      <c r="R6" s="220"/>
      <c r="S6" s="220"/>
      <c r="T6" s="220"/>
      <c r="U6" s="30"/>
      <c r="V6" s="220"/>
      <c r="W6" s="220"/>
      <c r="X6" s="220"/>
      <c r="Y6" s="220"/>
      <c r="Z6" s="220"/>
      <c r="AA6" s="220"/>
      <c r="AB6" s="220"/>
      <c r="AC6" s="220"/>
      <c r="AD6" s="220"/>
      <c r="AE6" s="30"/>
    </row>
    <row r="7" spans="1:31" s="26" customFormat="1" ht="31.5" customHeight="1" x14ac:dyDescent="0.25">
      <c r="A7" s="198"/>
      <c r="B7" s="31" t="s">
        <v>125</v>
      </c>
      <c r="C7" s="29"/>
      <c r="D7" s="31" t="s">
        <v>126</v>
      </c>
      <c r="E7" s="29"/>
      <c r="F7" s="31" t="s">
        <v>148</v>
      </c>
      <c r="G7" s="29"/>
      <c r="H7" s="31" t="s">
        <v>150</v>
      </c>
      <c r="I7" s="29"/>
      <c r="J7" s="31" t="s">
        <v>155</v>
      </c>
      <c r="K7" s="30"/>
      <c r="L7" s="31" t="s">
        <v>125</v>
      </c>
      <c r="M7" s="29"/>
      <c r="N7" s="31" t="s">
        <v>126</v>
      </c>
      <c r="O7" s="29"/>
      <c r="P7" s="31" t="s">
        <v>148</v>
      </c>
      <c r="Q7" s="29"/>
      <c r="R7" s="31" t="s">
        <v>150</v>
      </c>
      <c r="S7" s="29"/>
      <c r="T7" s="31" t="s">
        <v>155</v>
      </c>
      <c r="U7" s="30"/>
      <c r="V7" s="31" t="s">
        <v>125</v>
      </c>
      <c r="W7" s="29"/>
      <c r="X7" s="31" t="s">
        <v>126</v>
      </c>
      <c r="Y7" s="29"/>
      <c r="Z7" s="31" t="s">
        <v>148</v>
      </c>
      <c r="AA7" s="29"/>
      <c r="AB7" s="31" t="s">
        <v>150</v>
      </c>
      <c r="AC7" s="29"/>
      <c r="AD7" s="31" t="s">
        <v>155</v>
      </c>
      <c r="AE7" s="30"/>
    </row>
    <row r="8" spans="1:31" s="26" customFormat="1" ht="30.75" customHeight="1" x14ac:dyDescent="0.25">
      <c r="A8" s="198"/>
      <c r="B8" s="221" t="s">
        <v>100</v>
      </c>
      <c r="C8" s="29"/>
      <c r="D8" s="219" t="s">
        <v>100</v>
      </c>
      <c r="E8" s="29"/>
      <c r="F8" s="219" t="s">
        <v>100</v>
      </c>
      <c r="G8" s="29"/>
      <c r="H8" s="219" t="s">
        <v>100</v>
      </c>
      <c r="I8" s="29"/>
      <c r="J8" s="219" t="s">
        <v>100</v>
      </c>
      <c r="K8" s="30"/>
      <c r="L8" s="221" t="s">
        <v>100</v>
      </c>
      <c r="M8" s="29"/>
      <c r="N8" s="219" t="s">
        <v>100</v>
      </c>
      <c r="O8" s="29"/>
      <c r="P8" s="219" t="s">
        <v>100</v>
      </c>
      <c r="Q8" s="29"/>
      <c r="R8" s="219" t="s">
        <v>100</v>
      </c>
      <c r="S8" s="29"/>
      <c r="T8" s="219" t="s">
        <v>100</v>
      </c>
      <c r="U8" s="30"/>
      <c r="V8" s="221" t="s">
        <v>100</v>
      </c>
      <c r="W8" s="29"/>
      <c r="X8" s="219" t="s">
        <v>100</v>
      </c>
      <c r="Y8" s="29"/>
      <c r="Z8" s="219" t="s">
        <v>100</v>
      </c>
      <c r="AA8" s="29"/>
      <c r="AB8" s="219" t="s">
        <v>100</v>
      </c>
      <c r="AC8" s="29"/>
      <c r="AD8" s="219" t="s">
        <v>100</v>
      </c>
      <c r="AE8" s="30"/>
    </row>
    <row r="9" spans="1:31" s="26" customFormat="1" ht="27.75" customHeight="1" x14ac:dyDescent="0.25">
      <c r="A9" s="199"/>
      <c r="B9" s="220"/>
      <c r="C9" s="31"/>
      <c r="D9" s="220"/>
      <c r="E9" s="31"/>
      <c r="F9" s="220"/>
      <c r="G9" s="31"/>
      <c r="H9" s="220"/>
      <c r="I9" s="31"/>
      <c r="J9" s="220"/>
      <c r="K9" s="32"/>
      <c r="L9" s="220"/>
      <c r="M9" s="31"/>
      <c r="N9" s="220"/>
      <c r="O9" s="31"/>
      <c r="P9" s="220"/>
      <c r="Q9" s="31"/>
      <c r="R9" s="220"/>
      <c r="S9" s="31"/>
      <c r="T9" s="220"/>
      <c r="U9" s="32"/>
      <c r="V9" s="220"/>
      <c r="W9" s="31"/>
      <c r="X9" s="220"/>
      <c r="Y9" s="31"/>
      <c r="Z9" s="220"/>
      <c r="AA9" s="31"/>
      <c r="AB9" s="220"/>
      <c r="AC9" s="31"/>
      <c r="AD9" s="220"/>
      <c r="AE9" s="32"/>
    </row>
    <row r="10" spans="1:31" s="26" customFormat="1" ht="9" customHeight="1" x14ac:dyDescent="0.25">
      <c r="A10" s="33"/>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6" customFormat="1" ht="18" customHeight="1" x14ac:dyDescent="0.25">
      <c r="A11" s="159" t="s">
        <v>4</v>
      </c>
      <c r="B11" s="173">
        <v>100</v>
      </c>
      <c r="C11" s="174"/>
      <c r="D11" s="175">
        <v>100</v>
      </c>
      <c r="E11" s="174"/>
      <c r="F11" s="175">
        <v>100</v>
      </c>
      <c r="G11" s="174"/>
      <c r="H11" s="175">
        <v>100</v>
      </c>
      <c r="I11" s="174"/>
      <c r="J11" s="175">
        <v>100</v>
      </c>
      <c r="K11" s="174"/>
      <c r="L11" s="175" t="s">
        <v>98</v>
      </c>
      <c r="M11" s="174"/>
      <c r="N11" s="175" t="s">
        <v>98</v>
      </c>
      <c r="O11" s="174"/>
      <c r="P11" s="175" t="s">
        <v>98</v>
      </c>
      <c r="Q11" s="174"/>
      <c r="R11" s="175" t="s">
        <v>98</v>
      </c>
      <c r="S11" s="174"/>
      <c r="T11" s="175" t="s">
        <v>98</v>
      </c>
      <c r="U11" s="174"/>
      <c r="V11" s="175">
        <v>100</v>
      </c>
      <c r="W11" s="174"/>
      <c r="X11" s="175">
        <v>100</v>
      </c>
      <c r="Y11" s="174"/>
      <c r="Z11" s="175">
        <v>100</v>
      </c>
      <c r="AA11" s="174"/>
      <c r="AB11" s="175">
        <v>100</v>
      </c>
      <c r="AC11" s="174"/>
      <c r="AD11" s="175">
        <v>100</v>
      </c>
      <c r="AE11" s="34"/>
    </row>
    <row r="12" spans="1:31" s="26" customFormat="1" ht="9" customHeight="1" x14ac:dyDescent="0.25">
      <c r="A12" s="33"/>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6" customFormat="1" ht="12" customHeight="1" x14ac:dyDescent="0.25">
      <c r="A13" s="13" t="s">
        <v>54</v>
      </c>
      <c r="B13" s="103">
        <v>36.299999999999997</v>
      </c>
      <c r="D13" s="104">
        <v>37</v>
      </c>
      <c r="F13" s="104">
        <v>37.1</v>
      </c>
      <c r="H13" s="104">
        <v>36.799999999999997</v>
      </c>
      <c r="J13" s="104">
        <v>36.9</v>
      </c>
      <c r="L13" s="105">
        <v>1</v>
      </c>
      <c r="N13" s="104">
        <v>1</v>
      </c>
      <c r="P13" s="104">
        <v>1</v>
      </c>
      <c r="R13" s="104">
        <v>1</v>
      </c>
      <c r="T13" s="104">
        <v>1</v>
      </c>
      <c r="V13" s="105">
        <v>34.700000000000003</v>
      </c>
      <c r="X13" s="64">
        <v>35.200000000000003</v>
      </c>
      <c r="Z13" s="64">
        <v>35.6</v>
      </c>
      <c r="AB13" s="64">
        <v>34.9</v>
      </c>
      <c r="AD13" s="64">
        <v>34.700000000000003</v>
      </c>
      <c r="AE13" s="34"/>
    </row>
    <row r="14" spans="1:31" s="26" customFormat="1" ht="12" customHeight="1" x14ac:dyDescent="0.25">
      <c r="A14" s="4"/>
      <c r="B14" s="106"/>
      <c r="D14" s="64"/>
      <c r="F14" s="64"/>
      <c r="H14" s="64"/>
      <c r="J14" s="64"/>
      <c r="L14" s="107"/>
      <c r="N14" s="108"/>
      <c r="P14" s="108"/>
      <c r="R14" s="108"/>
      <c r="T14" s="108"/>
      <c r="V14" s="107"/>
      <c r="X14" s="64"/>
      <c r="Z14" s="64"/>
      <c r="AB14" s="64"/>
      <c r="AD14" s="64"/>
      <c r="AE14" s="34"/>
    </row>
    <row r="15" spans="1:31" s="26" customFormat="1" ht="12" customHeight="1" x14ac:dyDescent="0.25">
      <c r="A15" s="13" t="s">
        <v>55</v>
      </c>
      <c r="B15" s="109"/>
      <c r="D15" s="64"/>
      <c r="F15" s="64"/>
      <c r="H15" s="64"/>
      <c r="J15" s="64"/>
      <c r="L15" s="110"/>
      <c r="N15" s="108"/>
      <c r="P15" s="108"/>
      <c r="R15" s="108"/>
      <c r="T15" s="108"/>
      <c r="V15" s="110"/>
      <c r="X15" s="65"/>
      <c r="Z15" s="65"/>
      <c r="AB15" s="65"/>
      <c r="AD15" s="65"/>
      <c r="AE15" s="34"/>
    </row>
    <row r="16" spans="1:31" s="26" customFormat="1" ht="12" customHeight="1" x14ac:dyDescent="0.25">
      <c r="A16" s="2" t="s">
        <v>56</v>
      </c>
      <c r="B16" s="103">
        <v>26.9</v>
      </c>
      <c r="D16" s="64">
        <v>26.5</v>
      </c>
      <c r="F16" s="64">
        <v>26.2</v>
      </c>
      <c r="H16" s="64">
        <v>26.3</v>
      </c>
      <c r="J16" s="64">
        <v>26.2</v>
      </c>
      <c r="L16" s="105">
        <v>0.81</v>
      </c>
      <c r="N16" s="104">
        <v>0.76</v>
      </c>
      <c r="P16" s="104">
        <v>0.66</v>
      </c>
      <c r="R16" s="104">
        <v>0.62</v>
      </c>
      <c r="T16" s="104">
        <v>1.39</v>
      </c>
      <c r="V16" s="105">
        <v>4.4000000000000004</v>
      </c>
      <c r="X16" s="64">
        <v>5.2</v>
      </c>
      <c r="Z16" s="64">
        <v>5.2</v>
      </c>
      <c r="AB16" s="64">
        <v>5.2</v>
      </c>
      <c r="AD16" s="64">
        <v>5.4</v>
      </c>
      <c r="AE16" s="34"/>
    </row>
    <row r="17" spans="1:31" s="26" customFormat="1" ht="12" customHeight="1" x14ac:dyDescent="0.25">
      <c r="A17" s="4" t="s">
        <v>0</v>
      </c>
      <c r="B17" s="106"/>
      <c r="D17" s="65"/>
      <c r="F17" s="65"/>
      <c r="H17" s="65"/>
      <c r="J17" s="65"/>
      <c r="L17" s="107"/>
      <c r="N17" s="108"/>
      <c r="P17" s="108"/>
      <c r="R17" s="108"/>
      <c r="T17" s="108"/>
      <c r="V17" s="107"/>
      <c r="X17" s="65"/>
      <c r="Z17" s="65"/>
      <c r="AB17" s="65"/>
      <c r="AD17" s="65"/>
      <c r="AE17" s="34"/>
    </row>
    <row r="18" spans="1:31" s="26" customFormat="1" ht="12" customHeight="1" x14ac:dyDescent="0.25">
      <c r="A18" s="13" t="s">
        <v>57</v>
      </c>
      <c r="B18" s="103"/>
      <c r="D18" s="65"/>
      <c r="F18" s="65"/>
      <c r="H18" s="65"/>
      <c r="J18" s="65"/>
      <c r="L18" s="105"/>
      <c r="N18" s="108"/>
      <c r="P18" s="108"/>
      <c r="R18" s="108"/>
      <c r="T18" s="108"/>
      <c r="V18" s="105"/>
      <c r="X18" s="65"/>
      <c r="Z18" s="65"/>
      <c r="AB18" s="65"/>
      <c r="AD18" s="65"/>
      <c r="AE18" s="34"/>
    </row>
    <row r="19" spans="1:31" s="26" customFormat="1" ht="12" customHeight="1" x14ac:dyDescent="0.25">
      <c r="A19" s="2" t="s">
        <v>58</v>
      </c>
      <c r="B19" s="111">
        <v>4.5</v>
      </c>
      <c r="D19" s="65">
        <v>4.8</v>
      </c>
      <c r="F19" s="65">
        <v>5.0999999999999996</v>
      </c>
      <c r="H19" s="108">
        <v>5</v>
      </c>
      <c r="I19" s="184"/>
      <c r="J19" s="108">
        <v>5</v>
      </c>
      <c r="L19" s="112">
        <v>0.85</v>
      </c>
      <c r="N19" s="108">
        <v>1.56</v>
      </c>
      <c r="P19" s="108">
        <v>1.67</v>
      </c>
      <c r="R19" s="108">
        <v>0.8</v>
      </c>
      <c r="T19" s="108">
        <v>1.3</v>
      </c>
      <c r="V19" s="112">
        <v>0.4</v>
      </c>
      <c r="X19" s="65">
        <v>0.3</v>
      </c>
      <c r="Z19" s="65">
        <v>0.3</v>
      </c>
      <c r="AB19" s="65">
        <v>0.3</v>
      </c>
      <c r="AD19" s="65">
        <v>0.2</v>
      </c>
      <c r="AE19" s="34"/>
    </row>
    <row r="20" spans="1:31" s="26" customFormat="1" ht="12" customHeight="1" x14ac:dyDescent="0.25">
      <c r="A20" s="2" t="s">
        <v>59</v>
      </c>
      <c r="B20" s="111">
        <v>11.8</v>
      </c>
      <c r="D20" s="65">
        <v>11.6</v>
      </c>
      <c r="F20" s="65">
        <v>12</v>
      </c>
      <c r="H20" s="65">
        <v>12.8</v>
      </c>
      <c r="J20" s="65">
        <v>13.4</v>
      </c>
      <c r="L20" s="112">
        <v>0.49</v>
      </c>
      <c r="N20" s="108">
        <v>0.37</v>
      </c>
      <c r="P20" s="108">
        <v>0.61</v>
      </c>
      <c r="R20" s="108">
        <v>1.21</v>
      </c>
      <c r="T20" s="108">
        <v>2.5</v>
      </c>
      <c r="V20" s="112">
        <v>23.4</v>
      </c>
      <c r="X20" s="65">
        <v>23.2</v>
      </c>
      <c r="Z20" s="65">
        <v>23.3</v>
      </c>
      <c r="AB20" s="65">
        <v>24</v>
      </c>
      <c r="AD20" s="65">
        <v>24.8</v>
      </c>
      <c r="AE20" s="34"/>
    </row>
    <row r="21" spans="1:31" s="26" customFormat="1" ht="12" customHeight="1" x14ac:dyDescent="0.25">
      <c r="A21" s="2" t="s">
        <v>60</v>
      </c>
      <c r="B21" s="111">
        <v>3.6</v>
      </c>
      <c r="D21" s="65">
        <v>3.3</v>
      </c>
      <c r="F21" s="65">
        <v>3.2</v>
      </c>
      <c r="H21" s="65">
        <v>3.2</v>
      </c>
      <c r="J21" s="65">
        <v>2.8</v>
      </c>
      <c r="L21" s="112">
        <v>1.01</v>
      </c>
      <c r="N21" s="108">
        <v>1.08</v>
      </c>
      <c r="P21" s="108">
        <v>1.32</v>
      </c>
      <c r="R21" s="108">
        <v>2.16</v>
      </c>
      <c r="T21" s="108">
        <v>2.74</v>
      </c>
      <c r="V21" s="112">
        <v>4.8</v>
      </c>
      <c r="X21" s="65">
        <v>5.2</v>
      </c>
      <c r="Z21" s="65">
        <v>5.0999999999999996</v>
      </c>
      <c r="AB21" s="65">
        <v>4.8</v>
      </c>
      <c r="AD21" s="65">
        <v>4.5</v>
      </c>
      <c r="AE21" s="34"/>
    </row>
    <row r="22" spans="1:31" s="26" customFormat="1" ht="12" customHeight="1" x14ac:dyDescent="0.25">
      <c r="A22" s="2" t="s">
        <v>61</v>
      </c>
      <c r="B22" s="111">
        <v>7.2</v>
      </c>
      <c r="D22" s="65">
        <v>7.2</v>
      </c>
      <c r="F22" s="65">
        <v>7</v>
      </c>
      <c r="H22" s="65">
        <v>6.6</v>
      </c>
      <c r="J22" s="65">
        <v>6.5</v>
      </c>
      <c r="L22" s="112">
        <v>1.02</v>
      </c>
      <c r="N22" s="108">
        <v>1.1399999999999999</v>
      </c>
      <c r="P22" s="108">
        <v>1.21</v>
      </c>
      <c r="R22" s="108">
        <v>1.39</v>
      </c>
      <c r="T22" s="108">
        <v>2.92</v>
      </c>
      <c r="V22" s="112">
        <v>5.3</v>
      </c>
      <c r="X22" s="65">
        <v>5.0999999999999996</v>
      </c>
      <c r="Z22" s="65">
        <v>4.8</v>
      </c>
      <c r="AB22" s="65">
        <v>4.5999999999999996</v>
      </c>
      <c r="AD22" s="65">
        <v>4.5</v>
      </c>
      <c r="AE22" s="34"/>
    </row>
    <row r="23" spans="1:31" s="26" customFormat="1" ht="12" customHeight="1" x14ac:dyDescent="0.25">
      <c r="A23" s="4" t="s">
        <v>0</v>
      </c>
      <c r="B23" s="106"/>
      <c r="D23" s="65"/>
      <c r="F23" s="65"/>
      <c r="H23" s="65"/>
      <c r="J23" s="65" t="s">
        <v>0</v>
      </c>
      <c r="L23" s="107"/>
      <c r="N23" s="108"/>
      <c r="P23" s="108"/>
      <c r="R23" s="108"/>
      <c r="T23" s="108"/>
      <c r="V23" s="107"/>
      <c r="X23" s="65"/>
      <c r="Z23" s="65"/>
      <c r="AB23" s="65"/>
      <c r="AD23" s="65"/>
      <c r="AE23" s="34"/>
    </row>
    <row r="24" spans="1:31" s="26" customFormat="1" ht="12" customHeight="1" x14ac:dyDescent="0.25">
      <c r="A24" s="13" t="s">
        <v>62</v>
      </c>
      <c r="B24" s="103"/>
      <c r="D24" s="65"/>
      <c r="F24" s="65"/>
      <c r="H24" s="65"/>
      <c r="J24" s="65"/>
      <c r="L24" s="105"/>
      <c r="N24" s="108"/>
      <c r="P24" s="108"/>
      <c r="R24" s="108"/>
      <c r="T24" s="108"/>
      <c r="V24" s="105"/>
      <c r="X24" s="65"/>
      <c r="Z24" s="65"/>
      <c r="AB24" s="65"/>
      <c r="AD24" s="65"/>
      <c r="AE24" s="34"/>
    </row>
    <row r="25" spans="1:31" s="26" customFormat="1" ht="12" customHeight="1" x14ac:dyDescent="0.25">
      <c r="A25" s="2" t="s">
        <v>94</v>
      </c>
      <c r="B25" s="111">
        <v>0.2</v>
      </c>
      <c r="D25" s="65">
        <v>0.2</v>
      </c>
      <c r="F25" s="65">
        <v>0.2</v>
      </c>
      <c r="H25" s="65">
        <v>0.2</v>
      </c>
      <c r="J25" s="65">
        <v>0.2</v>
      </c>
      <c r="L25" s="112">
        <v>2.44</v>
      </c>
      <c r="N25" s="108">
        <v>2.33</v>
      </c>
      <c r="P25" s="108">
        <v>2.76</v>
      </c>
      <c r="R25" s="108">
        <v>5.24</v>
      </c>
      <c r="T25" s="108">
        <v>8.9499999999999993</v>
      </c>
      <c r="V25" s="112">
        <v>0.1</v>
      </c>
      <c r="X25" s="65">
        <v>0.2</v>
      </c>
      <c r="Z25" s="65">
        <v>0.2</v>
      </c>
      <c r="AB25" s="65">
        <v>0.2</v>
      </c>
      <c r="AD25" s="65">
        <v>0.1</v>
      </c>
      <c r="AE25" s="34"/>
    </row>
    <row r="26" spans="1:31" s="26" customFormat="1" ht="12" customHeight="1" x14ac:dyDescent="0.25">
      <c r="A26" s="2" t="s">
        <v>63</v>
      </c>
      <c r="B26" s="111">
        <v>0.4</v>
      </c>
      <c r="D26" s="65">
        <v>0.4</v>
      </c>
      <c r="F26" s="65">
        <v>0.4</v>
      </c>
      <c r="H26" s="65">
        <v>0.3</v>
      </c>
      <c r="J26" s="65">
        <v>0.3</v>
      </c>
      <c r="L26" s="112">
        <v>0.3</v>
      </c>
      <c r="N26" s="108">
        <v>0.34</v>
      </c>
      <c r="P26" s="108">
        <v>3.89</v>
      </c>
      <c r="R26" s="108">
        <v>5.68</v>
      </c>
      <c r="T26" s="108">
        <v>0</v>
      </c>
      <c r="V26" s="112">
        <v>0.8</v>
      </c>
      <c r="X26" s="65">
        <v>0.7</v>
      </c>
      <c r="Z26" s="65">
        <v>0.9</v>
      </c>
      <c r="AB26" s="65">
        <v>1</v>
      </c>
      <c r="AD26" s="65">
        <v>1</v>
      </c>
      <c r="AE26" s="34"/>
    </row>
    <row r="27" spans="1:31" s="26" customFormat="1" ht="12" customHeight="1" x14ac:dyDescent="0.25">
      <c r="A27" s="2" t="s">
        <v>64</v>
      </c>
      <c r="B27" s="111">
        <v>7.4</v>
      </c>
      <c r="D27" s="65">
        <v>7.3</v>
      </c>
      <c r="F27" s="65">
        <v>7.1</v>
      </c>
      <c r="H27" s="65">
        <v>7.3</v>
      </c>
      <c r="J27" s="65">
        <v>7.3</v>
      </c>
      <c r="L27" s="112">
        <v>1.1200000000000001</v>
      </c>
      <c r="N27" s="108">
        <v>1.3</v>
      </c>
      <c r="P27" s="108">
        <v>1.42</v>
      </c>
      <c r="R27" s="108">
        <v>1.27</v>
      </c>
      <c r="T27" s="108">
        <v>1.81</v>
      </c>
      <c r="V27" s="112">
        <v>23</v>
      </c>
      <c r="X27" s="65">
        <v>21.4</v>
      </c>
      <c r="Z27" s="65">
        <v>21.5</v>
      </c>
      <c r="AB27" s="65">
        <v>22.3</v>
      </c>
      <c r="AD27" s="65">
        <v>22.3</v>
      </c>
      <c r="AE27" s="34"/>
    </row>
    <row r="28" spans="1:31" s="26" customFormat="1" ht="12" customHeight="1" x14ac:dyDescent="0.25">
      <c r="A28" s="2" t="s">
        <v>65</v>
      </c>
      <c r="B28" s="111">
        <v>0.5</v>
      </c>
      <c r="D28" s="65">
        <v>0.5</v>
      </c>
      <c r="F28" s="65">
        <v>0.5</v>
      </c>
      <c r="H28" s="65">
        <v>0.4</v>
      </c>
      <c r="J28" s="65">
        <v>0.4</v>
      </c>
      <c r="L28" s="112">
        <v>1.04</v>
      </c>
      <c r="N28" s="108">
        <v>0.31</v>
      </c>
      <c r="P28" s="108">
        <v>0.31</v>
      </c>
      <c r="R28" s="108">
        <v>0.19</v>
      </c>
      <c r="T28" s="108">
        <v>0.71</v>
      </c>
      <c r="V28" s="112">
        <v>1.5</v>
      </c>
      <c r="X28" s="65">
        <v>1.6</v>
      </c>
      <c r="Z28" s="65">
        <v>1.5</v>
      </c>
      <c r="AB28" s="65">
        <v>1.3</v>
      </c>
      <c r="AD28" s="65">
        <v>1.2</v>
      </c>
      <c r="AE28" s="34"/>
    </row>
    <row r="29" spans="1:31" s="26" customFormat="1" ht="12" customHeight="1" x14ac:dyDescent="0.25">
      <c r="A29" s="2" t="s">
        <v>66</v>
      </c>
      <c r="B29" s="111">
        <v>1.2</v>
      </c>
      <c r="D29" s="65">
        <v>1.3</v>
      </c>
      <c r="F29" s="65">
        <v>1.2</v>
      </c>
      <c r="H29" s="65">
        <v>1</v>
      </c>
      <c r="J29" s="65">
        <v>0.9</v>
      </c>
      <c r="L29" s="112">
        <v>2.0299999999999998</v>
      </c>
      <c r="N29" s="108">
        <v>1.38</v>
      </c>
      <c r="P29" s="108">
        <v>1.17</v>
      </c>
      <c r="R29" s="108">
        <v>1.32</v>
      </c>
      <c r="T29" s="108">
        <v>4.24</v>
      </c>
      <c r="V29" s="112">
        <v>1.6</v>
      </c>
      <c r="X29" s="65">
        <v>1.8</v>
      </c>
      <c r="Z29" s="65">
        <v>1.6</v>
      </c>
      <c r="AB29" s="65">
        <v>1.4</v>
      </c>
      <c r="AD29" s="65">
        <v>1.3</v>
      </c>
      <c r="AE29" s="34"/>
    </row>
    <row r="30" spans="1:31" s="26" customFormat="1" ht="6.75" customHeight="1" x14ac:dyDescent="0.25">
      <c r="A30" s="4" t="s">
        <v>0</v>
      </c>
      <c r="B30" s="106"/>
      <c r="D30" s="64"/>
      <c r="F30" s="64"/>
      <c r="H30" s="64"/>
      <c r="J30" s="64"/>
      <c r="L30" s="107"/>
      <c r="N30" s="108"/>
      <c r="P30" s="108"/>
      <c r="R30" s="108"/>
      <c r="T30" s="108"/>
      <c r="V30" s="107"/>
      <c r="X30" s="65"/>
      <c r="Z30" s="65"/>
      <c r="AB30" s="65"/>
      <c r="AD30" s="65"/>
      <c r="AE30" s="34"/>
    </row>
    <row r="31" spans="1:31" s="26" customFormat="1" ht="15.75" customHeight="1" x14ac:dyDescent="0.25">
      <c r="A31" s="13" t="s">
        <v>67</v>
      </c>
      <c r="B31" s="103">
        <v>36.799999999999997</v>
      </c>
      <c r="D31" s="64">
        <v>36.6</v>
      </c>
      <c r="F31" s="64">
        <v>36.700000000000003</v>
      </c>
      <c r="H31" s="64">
        <v>36.9</v>
      </c>
      <c r="J31" s="64">
        <v>36.9</v>
      </c>
      <c r="L31" s="105">
        <v>0.88</v>
      </c>
      <c r="N31" s="104">
        <v>0.97</v>
      </c>
      <c r="P31" s="104">
        <v>1.1499999999999999</v>
      </c>
      <c r="R31" s="104">
        <v>1.33</v>
      </c>
      <c r="T31" s="104">
        <v>2.3199999999999998</v>
      </c>
      <c r="V31" s="105">
        <v>60.9</v>
      </c>
      <c r="X31" s="64">
        <v>59.6</v>
      </c>
      <c r="Z31" s="64">
        <v>59.2</v>
      </c>
      <c r="AB31" s="64">
        <v>59.9</v>
      </c>
      <c r="AD31" s="64">
        <v>59.9</v>
      </c>
      <c r="AE31" s="34"/>
    </row>
    <row r="32" spans="1:31" ht="9" customHeight="1" x14ac:dyDescent="0.25">
      <c r="A32" s="35"/>
      <c r="B32" s="50"/>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row>
    <row r="33" spans="1:31" s="38" customFormat="1" ht="13.5" customHeight="1" x14ac:dyDescent="0.25">
      <c r="A33" s="193" t="s">
        <v>85</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row>
    <row r="34" spans="1:31" s="38" customFormat="1" ht="10.5" x14ac:dyDescent="0.25">
      <c r="A34" s="192" t="s">
        <v>116</v>
      </c>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s="38" customFormat="1" ht="10.5" x14ac:dyDescent="0.25">
      <c r="A35" s="192" t="s">
        <v>117</v>
      </c>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s="38" customFormat="1" ht="10.5" x14ac:dyDescent="0.25">
      <c r="A36" s="192" t="s">
        <v>104</v>
      </c>
      <c r="B36" s="192"/>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s="38" customFormat="1" ht="10.5" x14ac:dyDescent="0.25">
      <c r="A37" s="192" t="s">
        <v>105</v>
      </c>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s="38" customFormat="1" ht="22" customHeight="1" x14ac:dyDescent="0.25">
      <c r="A38" s="192" t="s">
        <v>118</v>
      </c>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s="38" customFormat="1" ht="10.5" x14ac:dyDescent="0.25">
      <c r="A39" s="192" t="s">
        <v>119</v>
      </c>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s="38" customFormat="1" ht="10.5" x14ac:dyDescent="0.25">
      <c r="A40" s="192" t="s">
        <v>120</v>
      </c>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x14ac:dyDescent="0.25">
      <c r="A41" s="201" t="s">
        <v>74</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row>
    <row r="43" spans="1:31" hidden="1" x14ac:dyDescent="0.25">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row>
    <row r="44" spans="1:31" hidden="1" x14ac:dyDescent="0.25">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row>
    <row r="45" spans="1:31" hidden="1" x14ac:dyDescent="0.25">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row>
    <row r="50" spans="1:31" ht="45" hidden="1" customHeight="1" x14ac:dyDescent="0.25"/>
    <row r="51" spans="1:31" ht="22.5" hidden="1" customHeight="1" x14ac:dyDescent="0.25"/>
    <row r="52" spans="1:31" ht="33.75" hidden="1" customHeight="1" x14ac:dyDescent="0.25"/>
    <row r="53" spans="1:31" ht="22.5" hidden="1" customHeight="1" x14ac:dyDescent="0.25"/>
    <row r="55" spans="1:31" hidden="1"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row>
    <row r="56" spans="1:31" hidden="1"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row>
    <row r="57" spans="1:31" hidden="1"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row>
    <row r="58" spans="1:31" hidden="1"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c r="W58" s="203"/>
      <c r="X58" s="203"/>
      <c r="Y58" s="203"/>
      <c r="Z58" s="203"/>
      <c r="AA58" s="203"/>
      <c r="AB58" s="203"/>
      <c r="AC58" s="203"/>
      <c r="AD58" s="203"/>
      <c r="AE58" s="203"/>
    </row>
    <row r="108" ht="1.5" hidden="1" customHeight="1" x14ac:dyDescent="0.25"/>
    <row r="109" ht="15" hidden="1" customHeight="1" x14ac:dyDescent="0.25"/>
  </sheetData>
  <mergeCells count="36">
    <mergeCell ref="A1:AE1"/>
    <mergeCell ref="A2:AE2"/>
    <mergeCell ref="A5:A9"/>
    <mergeCell ref="B8:B9"/>
    <mergeCell ref="J8:J9"/>
    <mergeCell ref="L8:L9"/>
    <mergeCell ref="T8:T9"/>
    <mergeCell ref="AD8:AD9"/>
    <mergeCell ref="A3:AE3"/>
    <mergeCell ref="V8:V9"/>
    <mergeCell ref="B6:J6"/>
    <mergeCell ref="L6:T6"/>
    <mergeCell ref="V5:AD6"/>
    <mergeCell ref="B5:T5"/>
    <mergeCell ref="D8:D9"/>
    <mergeCell ref="N8:N9"/>
    <mergeCell ref="X8:X9"/>
    <mergeCell ref="A33:AE33"/>
    <mergeCell ref="F8:F9"/>
    <mergeCell ref="P8:P9"/>
    <mergeCell ref="Z8:Z9"/>
    <mergeCell ref="H8:H9"/>
    <mergeCell ref="R8:R9"/>
    <mergeCell ref="AB8:AB9"/>
    <mergeCell ref="A35:AE35"/>
    <mergeCell ref="A40:AE40"/>
    <mergeCell ref="A34:AE34"/>
    <mergeCell ref="A36:AE36"/>
    <mergeCell ref="A37:AE37"/>
    <mergeCell ref="A38:AE38"/>
    <mergeCell ref="A39:AE39"/>
    <mergeCell ref="A41:AE41"/>
    <mergeCell ref="A55:AE55"/>
    <mergeCell ref="A56:AE56"/>
    <mergeCell ref="A57:AE57"/>
    <mergeCell ref="A58:AE58"/>
  </mergeCells>
  <printOptions horizontalCentered="1"/>
  <pageMargins left="1.1811023622047245" right="0.74803149606299213" top="0.98425196850393704" bottom="0.98425196850393704" header="0" footer="0"/>
  <pageSetup paperSize="9" scale="7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7.1 </vt:lpstr>
      <vt:lpstr>7.2</vt:lpstr>
      <vt:lpstr>7.3</vt:lpstr>
      <vt:lpstr>7.4</vt:lpstr>
      <vt:lpstr>7.5</vt:lpstr>
      <vt:lpstr>7.6</vt:lpstr>
      <vt:lpstr>'7.4'!Área_de_impresión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Cecil Munguia Garcia</cp:lastModifiedBy>
  <cp:lastPrinted>2025-09-11T19:27:17Z</cp:lastPrinted>
  <dcterms:created xsi:type="dcterms:W3CDTF">1996-11-27T10:00:04Z</dcterms:created>
  <dcterms:modified xsi:type="dcterms:W3CDTF">2026-06-09T15:29:20Z</dcterms:modified>
</cp:coreProperties>
</file>